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0"/>
  <workbookPr/>
  <xr:revisionPtr revIDLastSave="0" documentId="11_28C1D8D242C1490B655A068723FE6D9D2B08A780" xr6:coauthVersionLast="47" xr6:coauthVersionMax="47" xr10:uidLastSave="{00000000-0000-0000-0000-000000000000}"/>
  <bookViews>
    <workbookView xWindow="0" yWindow="0" windowWidth="0" windowHeight="0" xr2:uid="{00000000-000D-0000-FFFF-FFFF00000000}"/>
  </bookViews>
  <sheets>
    <sheet name="COTIZACION" sheetId="1" r:id="rId1"/>
  </sheets>
  <calcPr calcId="0" fullCalcOnLoad="1"/>
  <extLst>
    <ext xmlns:x15="http://schemas.microsoft.com/office/spreadsheetml/2010/11/main" uri="{140A7094-0E35-4892-8432-C4D2E57EDEB5}">
      <x15:workbookPr chartTrackingRefBase="1"/>
    </ext>
    <ext uri="GoogleSheetsCustomDataVersion2">
      <go:sheetsCustomData xmlns:go="http://customooxmlschemas.google.com/" r:id="rId5" roundtripDataChecksum="h/3P8ErDpRDviTvX6eqAIBWKGukubyFvV7WLLE897HE="/>
    </ext>
  </extLst>
</workbook>
</file>

<file path=xl/calcChain.xml><?xml version="1.0" encoding="utf-8"?>
<calcChain xmlns="http://schemas.openxmlformats.org/spreadsheetml/2006/main">
  <c r="H54" i="1" l="1"/>
  <c r="L36" i="1"/>
  <c r="K36" i="1"/>
  <c r="L35" i="1"/>
  <c r="K35" i="1"/>
  <c r="L34" i="1"/>
  <c r="K34" i="1"/>
  <c r="L24" i="1"/>
  <c r="K24" i="1"/>
  <c r="L23" i="1"/>
  <c r="K23" i="1"/>
  <c r="L22" i="1"/>
  <c r="K22" i="1"/>
  <c r="L21" i="1"/>
  <c r="K21" i="1"/>
  <c r="L20" i="1"/>
  <c r="K20" i="1"/>
  <c r="L19" i="1"/>
  <c r="K19" i="1"/>
  <c r="L18" i="1"/>
  <c r="K18" i="1"/>
  <c r="L17" i="1"/>
  <c r="K17" i="1"/>
  <c r="J17" i="1"/>
</calcChain>
</file>

<file path=xl/sharedStrings.xml><?xml version="1.0" encoding="utf-8"?>
<sst xmlns="http://schemas.openxmlformats.org/spreadsheetml/2006/main" count="74" uniqueCount="60">
  <si>
    <t>OFERTA DE VENTA PARA  EQUIPOS BIOMEDICOS Y ELEMENTOS SEGURIDAD INDUSTRIAL</t>
  </si>
  <si>
    <t>CÓDIGO: FOR-GCV-24-PR-GCV-01</t>
  </si>
  <si>
    <t>VERSIÓN: 04</t>
  </si>
  <si>
    <t>FECHA: 23-08-2023</t>
  </si>
  <si>
    <t>Bucaramanga, 31 de Agosto de 2023</t>
  </si>
  <si>
    <t>Doctora</t>
  </si>
  <si>
    <t xml:space="preserve">FUERZA AEREA COLOMBIANA </t>
  </si>
  <si>
    <t xml:space="preserve">Bogota </t>
  </si>
  <si>
    <t>Respetados Señores:</t>
  </si>
  <si>
    <t>AS-004</t>
  </si>
  <si>
    <t>De acuerdo a su amable solicitud, respetuosamente les presentamos la siguiente propuesta comercial:</t>
  </si>
  <si>
    <t>ITEM</t>
  </si>
  <si>
    <t xml:space="preserve">DESCRIPCION DEL ARTICULO </t>
  </si>
  <si>
    <t>CANT</t>
  </si>
  <si>
    <t>TIEMPO DE ENTREGA</t>
  </si>
  <si>
    <t>PRESENTACIÓN</t>
  </si>
  <si>
    <t xml:space="preserve">MARCA </t>
  </si>
  <si>
    <t>REGISTRO SANITARIO</t>
  </si>
  <si>
    <t xml:space="preserve">VR. UNIT ANTES DE IVA </t>
  </si>
  <si>
    <t>IVA</t>
  </si>
  <si>
    <t>VR. TOTAL</t>
  </si>
  <si>
    <t>1.</t>
  </si>
  <si>
    <t xml:space="preserve">Tanque 500ml + guantes + maletin + valvula </t>
  </si>
  <si>
    <t>5 A 8 DIAS</t>
  </si>
  <si>
    <t>KIT</t>
  </si>
  <si>
    <t>BRYMILL</t>
  </si>
  <si>
    <t>ESPECIFICACIONES DEL PRODUCTO</t>
  </si>
  <si>
    <t>Incluye:  6 puntas de diferente diámetro
Manual en español con instrucciones.
Problemas y soluciones del equipo.
Mantenimiento.
Esterilización.
Tabla de lesiones y tiempo de congelación.
Uso adecuado.
Instrucciones para llenar</t>
  </si>
  <si>
    <t>2.</t>
  </si>
  <si>
    <t>CONTADOR ELECTRONICO CELULAR</t>
  </si>
  <si>
    <t>UNIDAD</t>
  </si>
  <si>
    <t>KRAMER</t>
  </si>
  <si>
    <t xml:space="preserve">CONTADOR ELECTRONICO CELULAR PARA LABORATORIO REF: IMP 001
MARCA: KRAMER
UNIDAD DE VENTA: UNIDAD
USO: CONTADOR ELECTRONICO DE CELULAS SANGUINEAS DISENADO PARA DETERMINAR, EN PORCENTAJE, LA CANTIDAD DE CADA UNA DE LAS LINEAS GLOBULARES, NORMALES Y ANORMALES, QUE SE ENCUENTRAN EN UNA MUESTRA DE SANGRE
CARACTERISTICAS
-COLOR NEGRO
- CAPACIDAD: 8 TECLAS
- UNICA PANTALLA LCD DE LECTURA
- CONTEO DE 0 A 999 CELULAS
- TECLA DE BLOQUEO QUE PERMITE AL USUARIO ASEGURAR QUE NO SE MODIFIQUE EL CONTEO MIENTRAS SE AUSENTA
- CALCULO AUTOMATICO DE PORCENTAJES
- BORRADO DEL ULTIMO DATO INGRE
ACCESORIOS: CABLE DE CONEXION FIJO NO DESMONTABLE
- MANUAL DE FUNCIONAMIENTO </t>
  </si>
  <si>
    <t xml:space="preserve">EQUIPO DE ORGANOS DE PARED </t>
  </si>
  <si>
    <t>WELCH</t>
  </si>
  <si>
    <t>EQUIPO DE ORGANOS DE PARED 77710-71 LED CON AROS DE BLOQUEO 
REF: 77710-71 ML
MARCA:WELCH ALLYN
UNIDAD DE VENTA: UNIDAD
USO: PERMITE OBTENER DATOS DE DIAGNOSTICO CONFIABLES DEL PACIENTE EN
UNA SOLUCION ESTANDARIZADA Y DE BAJO CONSUMO DE ENERGIA PARA MEJORAR SUS RESULTADOS
CARACTERISTICAS
AYUDA A REDUCIR LOS COSTOS DE SU CENTRO CON UN PRODUCTO DE CONSUMO ENERGETICO MENOR AL TRANSFORMADOR DE PARED 76
- MEJORA EL FLUJO DE TRABAJO Y AHORRAR ENERGIA CON MANGOS DE ENCENDIDO/APAGADO AUTOMATICO
- ACTUALIZACION FACIL Y RAPIDA DEL TRANSFORMADOR DE PARED 767 DE WELCH ALLYN AL TRANSFORMADOR DE PARED GREEN SERIES 777.
- SIN INTERRUPTORES DE ENCENDIDO/APAGADO LO CUAL REDUCE EL CONTACTO Y AYUDA A REDUCIR EL RIESGO DE CONTAMINACION CRUZADA ACCESORIOS CANT CODIGO DESCRIPCION
1 01002562-04 EQUIPO PARA DIAGNOSTICO DE ORGANOS DE LOS SENTIDOS MODELO DE PARED 77710-71ML 1 01002565 AROS DE BLOQUEO (JUEGO POR 2 PIEZAS). REF 76700
NOTAS TÉCNICAS GARANTIA 1 (UN) AÑO POR DEFECTO DE FABRICACION
REGISTRO INVIMA 2022DM-0009186-R1</t>
  </si>
  <si>
    <t>EQUIPO PARA DIAGNOSTICO DE ORGANOS DE LOS SENTIDOS - MODELO DE PARED</t>
  </si>
  <si>
    <t>EQUIPO PARA DIAGNOSTICO DE ORGANOS DE LOS SENTIDOS - MODELO DE PARED
REF: 18245/11720/77710
MARCA: WELCH ALLYN
UNIDAD DE VENTA:UNIDAD
USO EN HOSPITALES - CLINICAS - CENTROS MEDICOS - CONSULTORIOS
CARACTERISTICAS
RETINOSCOPIO Y OFTALMOSCOPIO DE LUZ HALOGENA 3.5 V. - RETINOSCOPIO CON FILTRO POLARIZANTE LINEAL CRUZADO, ANILLO EXTERNO PARA ENFOQUE, DISENO LIBRE DE POLVO, ESTRUCTURAS SELLADAS, MANGO DE ENFOQUE EXTERNO GIRATORIO CONTINUO, INTERCAMBIABILIDAD A RETINOSCOPIA DE PUNTO CAMBIANDO SIMPLEMENTE LA BOMBILLA ESTO PERMITE MINIMIZAR COSTOS. -
OFTALMOSCOPIO CON LAMPARA HALOGENA DE XENON, PROPORCIONA UNA LUZ BRILLANTE PARA EL COLOR REAL DE TEJIDO, OPTICA COAXIAL PRODUCE UNA LUZ SIN SOMBRA, FACILITA LA ENTRADA EN PUPILAS SIN DILATAR, APERTURA DE 18
COMBINACIONES DE FILTROS, SELECTOR DE LENTES ILUMINADO, 28 LENTES DE ENFOQUE CON UN RANGO DE -25 A +40 DIOPTRIAS.
ESPECIFICACIONES TECNICAS MOFTALMOSCOPIO CON SISTEMA OPTICO COAXIAL DE 3.5 V. FILTRO POLARIZADO LINEAL CRUZADO, FILTRO LIBRE DE ROJO. 15 COMBINACIONES DE ABERTURA POSIBLES OPTICA SELLADA, HALOGENO 3.5 V, RETINSOCOPIO FILTRO POLARIZANTE LINEAL CRUZADO, ANILLO EXTERNO PARA ENFOQUE, DISENO LIBRE DE POLVO. - EL SISTEMA OPTICO ELITE INCLUYE SUPERIOR CALIDAD DE FRANJA CON 2.8X MAS BRILLO QUE UN RETINOSCOPIO ESTANDAR - INTERCAMBIABILIDAD A RETINOSCOPIO
DE FRANJA, TRANSFORMADOR DE PARED DE 3.5 V SUMINISTRADO CON DOS CORDONES EN ESPIRAL, MANGOS Y CABLE ELECTRICO A 110 V. 60 HzACCESORIOS
CANT CODIGO DESCRIPCION
1 01004995 RETINOSCOPIO LINEAL ELITE 3.5 V
1 01004690 OFTALMOSCOPIO , REF: 11720
1 01002568 TRANSFORMADOR DE PARED DE 3.5 V. REF: 77710 (REEMPLAZA REF. 76710)</t>
  </si>
  <si>
    <t xml:space="preserve">ULTRASONIDO VARIOS 970 </t>
  </si>
  <si>
    <t>NSK</t>
  </si>
  <si>
    <t>Rendimiento y Versatilidad Extraordinarios
El motor iPiezo de NSK asegura una potencia estable con el ajuste automático a la frecuencia óptima, dependiendo de la carga de la Punta. Las nuevas piezas de los serie Varios, al ser más finas, permiten al usuario trabajar más eficientemente mejorando considerablemente el acceso a la cavidad bucal. La nueva pieza de mano óptica Varios es la más ligera y fina disponible actualmente en el mercado*. Las luces dobles LED aseguran una excelente visibilidad, virtualmente libre de sombras, lo que mejora dramáticamente las condiciones de tratamiento en el área.
BENEFICIOS
• Frecuencia estable y suave.
• Más de 80 puntas para diversos procedimientos.
• NSK ofrece una amplia selección de puntas de escarificador ultrasónico varios para usos clínicos.
Especificaciones
• Fuente de poder CA 120V 50 / 60 Hz
• Frecuencia 28-32 KHz Salida máx. 11 W (Modo G)
• Dimensiones L 160 x An 270 x Al 190 mm (Incluye botella)
• Peso de la unidad 2,1 kg (Sin contra-ángulo)
• Volumen de botella 400 mL (x 2 botellas)
Incluye
• Unidad de control
• Pieza de mano Cable de pieza de mano
• 3 Puntas de escarificación (G4, G6, G8)
• Pedal de control (FC-70)
• 2 x Botellas de Irrigación
• Llave con Torquímetro para Puntas
• AC cable fuente de poder
• Cassette para esterilización</t>
  </si>
  <si>
    <t xml:space="preserve">VALOR TOTAL </t>
  </si>
  <si>
    <t xml:space="preserve">FORMA DE PAGO: </t>
  </si>
  <si>
    <t>30 DIAS</t>
  </si>
  <si>
    <t>CUENTAS BANCARIAS:</t>
  </si>
  <si>
    <t xml:space="preserve">BANCO DE BOGOTA </t>
  </si>
  <si>
    <t xml:space="preserve">3.TIEMPO DE ENTREGA </t>
  </si>
  <si>
    <t>DIRECCIÓN COMERCIAL: Calle 38 #35-53 Barrio El Prado de Bucaramanga, Tel: 6340022</t>
  </si>
  <si>
    <t>DETALLES DE LA PROPUESTA</t>
  </si>
  <si>
    <t>A. TERMINOS DE GARANTIA: Los equipos ofertados cuentan con doce (12)  meses  de  garantía y cubre  los  siguientes  casos.
Deficiencia en la fabricación.
Deficiencia del material empleado en la fabricación.
Deficiencia de funcionamiento.
La garantía no se extiende a envejecimiento o desgaste natural producido por causas mecanicas  ni tampoco a desperfectos como consecuencia de manejo u operación inadecuada, negligente o de empleo de elementos de servicio impropios, así como a obras defectuosas en los edificios, influencias químicas, electroquímicas o eléctricas que se originen por causas naturales o sin culpa de LA MUELA S.A.S</t>
  </si>
  <si>
    <t>De igual forma la garantía pierde validez en caso de que el comprador no haya cumplido con los acuerdos de pago establecidos. La garantía NO APLICA sobre accesorios, repuestos ni consumibles del equipo. 
Una vez vencida la garantía nos encontramos en capacidad de ofertar y firmar con ustedes un Contrato de Mantenimiento Preventivo y/o Correctivo, que incluirá el suministro de repuestos necesarios, mano de obra, visitas preventivas y todas las correctivas necesarias con las actualizaciones tecnológicas que haya a lugar,conservando nuestros tiempos de respuesta.</t>
  </si>
  <si>
    <t xml:space="preserve">B. DEVOLUCIONES. El beneficiario cuenta con 10 días habiles (lunes- sabado) a partir de la fecha en que se efectuó el despacho del producto, para realizar la devolucion de la mercancía solo en caso de estar defectuosa o haber recibido el producto incorrecto. En caso de ser un producto no-defectuoso, el beneficiario debera asumir los gastos de envio por el retracto. </t>
  </si>
  <si>
    <t>Todas las solicitudes de retorno de mercancía deben incluir lo siguiente:
- Solicitud de Devolución
- Empaque original. 
- El producto debe estar completo y con todas sus partes o accesorios. En caso contrario, no se aceptará la devolución y será reenviado al cliente. 
- Remisión y/o Factura original. No envíe por correo, ni se deshaga del papel de envío hasta que no haya revisado y confirmado a completa satisfacción la mercancía.</t>
  </si>
  <si>
    <t>C. SERVICIO TECNICO. El servicio técnico será prestado por personal especializado en toda clase de dispositivos y equipos biomedicos, como tambien en elementos y equipos de seguridad industrial.</t>
  </si>
  <si>
    <t xml:space="preserve">Cordialmente, </t>
  </si>
  <si>
    <t xml:space="preserve">ANDREA SANCHEZ CASTRO </t>
  </si>
  <si>
    <t>asanchez@lamuela.com.co</t>
  </si>
  <si>
    <t>celular 3148766932</t>
  </si>
  <si>
    <t>LA MUELA S.A.S.</t>
  </si>
  <si>
    <t>NIT:804.009.440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</si>
</sst>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 _€_-;\-* #,##0\ _€_-;_-* \-??\ _€_-;_-@"/>
    <numFmt numFmtId="165" formatCode="_ * #,##0_ ;_ * \-#,##0_ ;_ * \-??_ ;_ @_ "/>
    <numFmt numFmtId="166" formatCode="_-\$* #,##0_-;&quot;-$&quot;* #,##0_-;_-\$* \-_-;_-@"/>
    <numFmt numFmtId="167" formatCode="_-* #,##0.00\ _€_-;\-* #,##0.00\ _€_-;_-* \-??\ _€_-;_-@"/>
  </numFmts>
  <fonts count="15">
    <font>
      <sz val="10"/>
      <color rgb="FF000000"/>
      <name val="Arial"/>
      <scheme val="minor"/>
    </font>
    <font>
      <sz val="9"/>
      <color theme="1"/>
      <name val="Arial"/>
    </font>
    <font>
      <sz val="10"/>
      <name val="Arial"/>
    </font>
    <font>
      <sz val="9"/>
      <color rgb="FF000000"/>
      <name val="Arial"/>
    </font>
    <font>
      <b/>
      <sz val="9"/>
      <color rgb="FF333333"/>
      <name val="Arial"/>
    </font>
    <font>
      <sz val="9"/>
      <color rgb="FF333333"/>
      <name val="Arial"/>
    </font>
    <font>
      <sz val="8"/>
      <color theme="1"/>
      <name val="Arial"/>
    </font>
    <font>
      <sz val="8"/>
      <color rgb="FF333333"/>
      <name val="Arial"/>
    </font>
    <font>
      <sz val="8"/>
      <color rgb="FF000000"/>
      <name val="Arial"/>
    </font>
    <font>
      <sz val="7"/>
      <color theme="1"/>
      <name val="Arial"/>
    </font>
    <font>
      <sz val="7"/>
      <color rgb="FF000000"/>
      <name val="Arial"/>
    </font>
    <font>
      <sz val="10"/>
      <color rgb="FF000000"/>
      <name val="Arial"/>
    </font>
    <font>
      <b/>
      <sz val="9"/>
      <color theme="1"/>
      <name val="Arial"/>
    </font>
    <font>
      <u/>
      <sz val="10"/>
      <color theme="10"/>
      <name val="Arial"/>
    </font>
    <font>
      <u/>
      <sz val="9"/>
      <color rgb="FF0000FF"/>
      <name val="Arial"/>
    </font>
  </fonts>
  <fills count="7">
    <fill>
      <patternFill patternType="none"/>
    </fill>
    <fill>
      <patternFill patternType="gray125"/>
    </fill>
    <fill>
      <patternFill patternType="solid">
        <fgColor rgb="FFFFFF99"/>
        <bgColor rgb="FFFFFF99"/>
      </patternFill>
    </fill>
    <fill>
      <patternFill patternType="solid">
        <fgColor rgb="FFC0C0C0"/>
        <bgColor rgb="FFC0C0C0"/>
      </patternFill>
    </fill>
    <fill>
      <patternFill patternType="solid">
        <fgColor rgb="FFFFFFFF"/>
        <bgColor rgb="FFFFFFFF"/>
      </patternFill>
    </fill>
    <fill>
      <patternFill patternType="solid">
        <fgColor theme="0"/>
        <bgColor theme="0"/>
      </patternFill>
    </fill>
    <fill>
      <patternFill patternType="solid">
        <fgColor rgb="FFDADADA"/>
        <bgColor rgb="FFDADADA"/>
      </patternFill>
    </fill>
  </fills>
  <borders count="17">
    <border>
      <left/>
      <right/>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rgb="FF000000"/>
      </left>
      <right/>
      <top/>
      <bottom/>
      <diagonal/>
    </border>
    <border>
      <left/>
      <right style="hair">
        <color rgb="FF000000"/>
      </right>
      <top/>
      <bottom/>
      <diagonal/>
    </border>
    <border>
      <left/>
      <right/>
      <top/>
      <bottom/>
      <diagonal/>
    </border>
  </borders>
  <cellStyleXfs count="1">
    <xf numFmtId="0" fontId="0" fillId="0" borderId="0"/>
  </cellStyleXfs>
  <cellXfs count="101">
    <xf numFmtId="0" fontId="0" fillId="0" borderId="0" xfId="0"/>
    <xf numFmtId="0" fontId="1" fillId="0" borderId="0" xfId="0" applyFont="1"/>
    <xf numFmtId="0" fontId="3" fillId="0" borderId="0" xfId="0" applyFont="1"/>
    <xf numFmtId="0" fontId="1" fillId="0" borderId="0" xfId="0" applyFont="1" applyAlignment="1">
      <alignment vertical="top"/>
    </xf>
    <xf numFmtId="0" fontId="1" fillId="0" borderId="0" xfId="0" applyFont="1" applyAlignment="1">
      <alignment horizontal="center" vertical="center"/>
    </xf>
    <xf numFmtId="164" fontId="1" fillId="0" borderId="0" xfId="0" applyNumberFormat="1" applyFont="1" applyAlignment="1">
      <alignment vertical="center"/>
    </xf>
    <xf numFmtId="9" fontId="1" fillId="0" borderId="0" xfId="0" applyNumberFormat="1" applyFont="1" applyAlignment="1">
      <alignment horizontal="center"/>
    </xf>
    <xf numFmtId="0" fontId="1" fillId="0" borderId="0" xfId="0" applyFont="1" applyAlignment="1">
      <alignment horizontal="center"/>
    </xf>
    <xf numFmtId="49" fontId="1" fillId="0" borderId="0" xfId="0" applyNumberFormat="1" applyFont="1" applyAlignment="1">
      <alignment horizontal="left" vertical="top"/>
    </xf>
    <xf numFmtId="164" fontId="1" fillId="0" borderId="0" xfId="0" applyNumberFormat="1" applyFont="1"/>
    <xf numFmtId="9" fontId="1" fillId="0" borderId="0" xfId="0" applyNumberFormat="1" applyFont="1"/>
    <xf numFmtId="0" fontId="1" fillId="0" borderId="0" xfId="0" applyFont="1" applyAlignment="1">
      <alignment horizontal="center" vertical="top"/>
    </xf>
    <xf numFmtId="164" fontId="1" fillId="0" borderId="0" xfId="0" applyNumberFormat="1" applyFont="1" applyAlignment="1">
      <alignment vertical="top"/>
    </xf>
    <xf numFmtId="9" fontId="1" fillId="0" borderId="0" xfId="0" applyNumberFormat="1" applyFont="1" applyAlignment="1">
      <alignment vertical="top"/>
    </xf>
    <xf numFmtId="164" fontId="1" fillId="0" borderId="0" xfId="0" applyNumberFormat="1" applyFont="1" applyAlignment="1">
      <alignment horizontal="center" vertical="top"/>
    </xf>
    <xf numFmtId="165" fontId="1" fillId="0" borderId="0" xfId="0" applyNumberFormat="1" applyFont="1" applyAlignment="1">
      <alignment horizontal="center" vertical="top"/>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164" fontId="1" fillId="2" borderId="3" xfId="0" applyNumberFormat="1" applyFont="1" applyFill="1" applyBorder="1" applyAlignment="1">
      <alignment horizontal="center" vertical="center"/>
    </xf>
    <xf numFmtId="9" fontId="1" fillId="2" borderId="3" xfId="0" applyNumberFormat="1" applyFont="1" applyFill="1" applyBorder="1" applyAlignment="1">
      <alignment horizontal="center" vertical="center"/>
    </xf>
    <xf numFmtId="0" fontId="6" fillId="3" borderId="3" xfId="0" applyFont="1" applyFill="1" applyBorder="1" applyAlignment="1">
      <alignment horizontal="center" vertical="center" wrapText="1"/>
    </xf>
    <xf numFmtId="0" fontId="7" fillId="3" borderId="3" xfId="0" applyFont="1" applyFill="1" applyBorder="1" applyAlignment="1">
      <alignment horizontal="left" vertical="center" wrapText="1"/>
    </xf>
    <xf numFmtId="3" fontId="8" fillId="3" borderId="3" xfId="0" applyNumberFormat="1" applyFont="1" applyFill="1" applyBorder="1" applyAlignment="1">
      <alignment vertical="center" wrapText="1"/>
    </xf>
    <xf numFmtId="9" fontId="6" fillId="3" borderId="3" xfId="0" applyNumberFormat="1" applyFont="1" applyFill="1" applyBorder="1" applyAlignment="1">
      <alignment horizontal="center" vertical="center" wrapText="1"/>
    </xf>
    <xf numFmtId="166" fontId="6" fillId="3" borderId="4" xfId="0" applyNumberFormat="1" applyFont="1" applyFill="1" applyBorder="1" applyAlignment="1">
      <alignment horizontal="right" vertical="center" wrapText="1"/>
    </xf>
    <xf numFmtId="0" fontId="1" fillId="0" borderId="0" xfId="0" applyFont="1" applyAlignment="1">
      <alignment vertical="center"/>
    </xf>
    <xf numFmtId="0" fontId="9" fillId="4" borderId="5" xfId="0" applyFont="1" applyFill="1" applyBorder="1" applyAlignment="1">
      <alignment vertical="center"/>
    </xf>
    <xf numFmtId="0" fontId="10" fillId="0" borderId="0" xfId="0" applyFont="1"/>
    <xf numFmtId="0" fontId="9" fillId="4" borderId="4" xfId="0" applyFont="1" applyFill="1" applyBorder="1" applyAlignment="1">
      <alignment vertical="center"/>
    </xf>
    <xf numFmtId="0" fontId="9" fillId="0" borderId="0" xfId="0" applyFont="1"/>
    <xf numFmtId="0" fontId="6" fillId="3" borderId="6" xfId="0" applyFont="1" applyFill="1" applyBorder="1" applyAlignment="1">
      <alignment horizontal="center" vertical="center" wrapText="1"/>
    </xf>
    <xf numFmtId="0" fontId="7" fillId="3" borderId="6" xfId="0" applyFont="1" applyFill="1" applyBorder="1" applyAlignment="1">
      <alignment horizontal="left" vertical="center" wrapText="1"/>
    </xf>
    <xf numFmtId="3" fontId="8" fillId="3" borderId="6" xfId="0" applyNumberFormat="1" applyFont="1" applyFill="1" applyBorder="1" applyAlignment="1">
      <alignment vertical="center" wrapText="1"/>
    </xf>
    <xf numFmtId="9" fontId="6" fillId="3" borderId="6" xfId="0" applyNumberFormat="1" applyFont="1" applyFill="1" applyBorder="1" applyAlignment="1">
      <alignment horizontal="center" vertical="center" wrapText="1"/>
    </xf>
    <xf numFmtId="166" fontId="6" fillId="3" borderId="6" xfId="0" applyNumberFormat="1" applyFont="1" applyFill="1" applyBorder="1" applyAlignment="1">
      <alignment horizontal="right" vertical="center" wrapText="1"/>
    </xf>
    <xf numFmtId="0" fontId="9" fillId="4" borderId="7" xfId="0" applyFont="1" applyFill="1" applyBorder="1" applyAlignment="1">
      <alignment vertical="center"/>
    </xf>
    <xf numFmtId="0" fontId="9" fillId="4" borderId="8" xfId="0" applyFont="1" applyFill="1" applyBorder="1" applyAlignment="1">
      <alignment vertical="center"/>
    </xf>
    <xf numFmtId="0" fontId="9" fillId="4" borderId="9" xfId="0" applyFont="1" applyFill="1" applyBorder="1" applyAlignment="1">
      <alignment vertical="center"/>
    </xf>
    <xf numFmtId="0" fontId="6" fillId="0" borderId="0" xfId="0" applyFont="1" applyAlignment="1">
      <alignment vertical="center"/>
    </xf>
    <xf numFmtId="0" fontId="8" fillId="0" borderId="0" xfId="0" applyFont="1"/>
    <xf numFmtId="0" fontId="6" fillId="0" borderId="0" xfId="0" applyFont="1"/>
    <xf numFmtId="0" fontId="6" fillId="3" borderId="12" xfId="0" applyFont="1" applyFill="1" applyBorder="1" applyAlignment="1">
      <alignment horizontal="center" vertical="center" wrapText="1"/>
    </xf>
    <xf numFmtId="3" fontId="8" fillId="3" borderId="13" xfId="0" applyNumberFormat="1" applyFont="1" applyFill="1" applyBorder="1" applyAlignment="1">
      <alignment vertical="center" wrapText="1"/>
    </xf>
    <xf numFmtId="0" fontId="11" fillId="0" borderId="0" xfId="0" applyFont="1"/>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vertical="center"/>
    </xf>
    <xf numFmtId="0" fontId="13" fillId="0" borderId="0" xfId="0" applyFont="1" applyAlignment="1">
      <alignment vertical="top"/>
    </xf>
    <xf numFmtId="0" fontId="14" fillId="0" borderId="0" xfId="0" applyFont="1" applyAlignment="1">
      <alignment horizontal="left" vertical="top" wrapText="1"/>
    </xf>
    <xf numFmtId="167" fontId="1" fillId="0" borderId="0" xfId="0" applyNumberFormat="1" applyFont="1" applyAlignment="1">
      <alignment horizontal="center"/>
    </xf>
    <xf numFmtId="167" fontId="1" fillId="0" borderId="0" xfId="0" applyNumberFormat="1" applyFont="1"/>
    <xf numFmtId="0" fontId="1" fillId="0" borderId="0" xfId="0" applyFont="1" applyAlignment="1">
      <alignment horizontal="left" vertical="top"/>
    </xf>
    <xf numFmtId="0" fontId="4"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top" wrapText="1"/>
    </xf>
    <xf numFmtId="0" fontId="3" fillId="0" borderId="0" xfId="0" applyFont="1" applyAlignment="1">
      <alignment horizontal="left" vertical="center" wrapText="1"/>
    </xf>
    <xf numFmtId="0" fontId="1" fillId="0" borderId="0" xfId="0" applyFont="1" applyAlignment="1">
      <alignment vertical="center"/>
    </xf>
    <xf numFmtId="0" fontId="1" fillId="0" borderId="2" xfId="0" applyFont="1" applyBorder="1" applyAlignment="1">
      <alignment vertical="center"/>
    </xf>
    <xf numFmtId="0" fontId="1" fillId="0" borderId="14" xfId="0" applyFont="1" applyBorder="1" applyAlignment="1">
      <alignment horizontal="center" vertical="center"/>
    </xf>
    <xf numFmtId="0" fontId="1" fillId="0" borderId="5" xfId="0" applyFont="1" applyBorder="1" applyAlignment="1">
      <alignment horizontal="center" vertical="top"/>
    </xf>
    <xf numFmtId="0" fontId="2" fillId="0" borderId="4" xfId="0" applyFont="1" applyBorder="1" applyAlignment="1"/>
    <xf numFmtId="0" fontId="1" fillId="0" borderId="5" xfId="0" applyFont="1" applyBorder="1" applyAlignment="1">
      <alignment horizontal="center" vertical="center" wrapText="1"/>
    </xf>
    <xf numFmtId="0" fontId="2" fillId="0" borderId="1" xfId="0" applyFont="1" applyBorder="1" applyAlignment="1"/>
    <xf numFmtId="0" fontId="3" fillId="0" borderId="12" xfId="0" applyFont="1" applyBorder="1" applyAlignment="1">
      <alignment horizontal="left" vertical="center" wrapText="1"/>
    </xf>
    <xf numFmtId="0" fontId="2" fillId="0" borderId="13" xfId="0" applyFont="1" applyBorder="1" applyAlignment="1"/>
    <xf numFmtId="0" fontId="2" fillId="0" borderId="10" xfId="0" applyFont="1" applyBorder="1" applyAlignment="1"/>
    <xf numFmtId="0" fontId="2" fillId="0" borderId="11" xfId="0" applyFont="1" applyBorder="1" applyAlignment="1"/>
    <xf numFmtId="0" fontId="0" fillId="0" borderId="0" xfId="0" applyAlignment="1"/>
    <xf numFmtId="0" fontId="3" fillId="0" borderId="12" xfId="0" applyFont="1" applyBorder="1" applyAlignment="1">
      <alignment horizontal="left" vertical="center"/>
    </xf>
    <xf numFmtId="0" fontId="2" fillId="0" borderId="7" xfId="0" applyFont="1" applyBorder="1" applyAlignment="1"/>
    <xf numFmtId="0" fontId="2" fillId="0" borderId="9" xfId="0" applyFont="1" applyBorder="1" applyAlignment="1"/>
    <xf numFmtId="0" fontId="2" fillId="0" borderId="8" xfId="0" applyFont="1" applyBorder="1" applyAlignment="1"/>
    <xf numFmtId="0" fontId="3" fillId="0" borderId="0" xfId="0" applyFont="1" applyAlignment="1"/>
    <xf numFmtId="0" fontId="1" fillId="0" borderId="12" xfId="0" applyFont="1" applyBorder="1" applyAlignment="1">
      <alignment horizontal="center" vertical="center" wrapText="1"/>
    </xf>
    <xf numFmtId="0" fontId="2" fillId="0" borderId="2" xfId="0" applyFont="1" applyBorder="1" applyAlignment="1"/>
    <xf numFmtId="0" fontId="1" fillId="3" borderId="12" xfId="0" applyFont="1" applyFill="1" applyBorder="1" applyAlignment="1">
      <alignment horizontal="left" vertical="center" wrapText="1"/>
    </xf>
    <xf numFmtId="0" fontId="9" fillId="4" borderId="5" xfId="0" applyFont="1" applyFill="1" applyBorder="1" applyAlignment="1">
      <alignment horizontal="left" vertical="center" wrapText="1"/>
    </xf>
    <xf numFmtId="0" fontId="9" fillId="4" borderId="11" xfId="0" applyFont="1" applyFill="1" applyBorder="1" applyAlignment="1">
      <alignment vertical="center"/>
    </xf>
    <xf numFmtId="0" fontId="9" fillId="4" borderId="10" xfId="0" applyFont="1" applyFill="1" applyBorder="1" applyAlignment="1">
      <alignment vertical="center"/>
    </xf>
    <xf numFmtId="0" fontId="9" fillId="4" borderId="16" xfId="0" applyFont="1" applyFill="1" applyBorder="1" applyAlignment="1">
      <alignment vertical="center"/>
    </xf>
    <xf numFmtId="0" fontId="9" fillId="3" borderId="12" xfId="0" applyFont="1" applyFill="1" applyBorder="1" applyAlignment="1">
      <alignment horizontal="left" vertical="center" wrapText="1"/>
    </xf>
    <xf numFmtId="0" fontId="9" fillId="4" borderId="5" xfId="0" applyFont="1" applyFill="1" applyBorder="1" applyAlignment="1">
      <alignment horizontal="left" vertical="top" wrapText="1"/>
    </xf>
    <xf numFmtId="0" fontId="9" fillId="5" borderId="5" xfId="0" applyFont="1" applyFill="1" applyBorder="1" applyAlignment="1">
      <alignment horizontal="center" vertical="center" wrapText="1"/>
    </xf>
    <xf numFmtId="0" fontId="9" fillId="0" borderId="5" xfId="0" applyFont="1" applyBorder="1" applyAlignment="1">
      <alignment horizontal="left" vertical="top" wrapText="1"/>
    </xf>
    <xf numFmtId="0" fontId="2" fillId="0" borderId="16" xfId="0" applyFont="1" applyBorder="1" applyAlignment="1"/>
    <xf numFmtId="0" fontId="9" fillId="5" borderId="1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6" fillId="0" borderId="10" xfId="0" applyFont="1" applyBorder="1" applyAlignment="1">
      <alignment horizontal="left" vertical="top" wrapText="1"/>
    </xf>
    <xf numFmtId="0" fontId="12" fillId="6" borderId="12" xfId="0" applyFont="1" applyFill="1" applyBorder="1" applyAlignment="1">
      <alignment horizontal="center" vertical="center" wrapText="1"/>
    </xf>
    <xf numFmtId="166" fontId="12" fillId="6" borderId="12" xfId="0" applyNumberFormat="1" applyFont="1" applyFill="1" applyBorder="1" applyAlignment="1">
      <alignment horizontal="center" vertical="top"/>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2" fillId="0" borderId="15" xfId="0" applyFont="1" applyBorder="1" applyAlignment="1"/>
    <xf numFmtId="0" fontId="1" fillId="0" borderId="12" xfId="0" applyFont="1" applyBorder="1" applyAlignment="1">
      <alignment horizontal="left" vertical="center" wrapText="1"/>
    </xf>
    <xf numFmtId="0" fontId="1" fillId="0" borderId="8" xfId="0" applyFont="1" applyBorder="1" applyAlignment="1">
      <alignment horizontal="center" vertical="center"/>
    </xf>
    <xf numFmtId="0" fontId="1" fillId="3" borderId="12" xfId="0" applyFont="1" applyFill="1" applyBorder="1" applyAlignment="1">
      <alignment horizontal="center" vertical="center"/>
    </xf>
    <xf numFmtId="0" fontId="1" fillId="4" borderId="16" xfId="0" applyFont="1" applyFill="1" applyBorder="1" applyAlignment="1">
      <alignment horizontal="center" vertical="center"/>
    </xf>
    <xf numFmtId="0" fontId="1" fillId="0" borderId="8"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4</xdr:col>
      <xdr:colOff>0</xdr:colOff>
      <xdr:row>39</xdr:row>
      <xdr:rowOff>0</xdr:rowOff>
    </xdr:from>
    <xdr:ext cx="333375" cy="361950"/>
    <xdr:sp macro="" textlink="">
      <xdr:nvSpPr>
        <xdr:cNvPr id="3" name="Shape 3">
          <a:extLst>
            <a:ext uri="{FF2B5EF4-FFF2-40B4-BE49-F238E27FC236}">
              <a16:creationId xmlns:a16="http://schemas.microsoft.com/office/drawing/2014/main" id="{00000000-0008-0000-0000-00000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 name="Shape 3">
          <a:extLst>
            <a:ext uri="{FF2B5EF4-FFF2-40B4-BE49-F238E27FC236}">
              <a16:creationId xmlns:a16="http://schemas.microsoft.com/office/drawing/2014/main" id="{00000000-0008-0000-0000-00000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 name="Shape 3">
          <a:extLst>
            <a:ext uri="{FF2B5EF4-FFF2-40B4-BE49-F238E27FC236}">
              <a16:creationId xmlns:a16="http://schemas.microsoft.com/office/drawing/2014/main" id="{00000000-0008-0000-0000-00000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5" name="Shape 3">
          <a:extLst>
            <a:ext uri="{FF2B5EF4-FFF2-40B4-BE49-F238E27FC236}">
              <a16:creationId xmlns:a16="http://schemas.microsoft.com/office/drawing/2014/main" id="{00000000-0008-0000-0000-00000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6" name="Shape 3">
          <a:extLst>
            <a:ext uri="{FF2B5EF4-FFF2-40B4-BE49-F238E27FC236}">
              <a16:creationId xmlns:a16="http://schemas.microsoft.com/office/drawing/2014/main" id="{00000000-0008-0000-0000-00000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 name="Shape 3">
          <a:extLst>
            <a:ext uri="{FF2B5EF4-FFF2-40B4-BE49-F238E27FC236}">
              <a16:creationId xmlns:a16="http://schemas.microsoft.com/office/drawing/2014/main" id="{00000000-0008-0000-0000-00000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 name="Shape 3">
          <a:extLst>
            <a:ext uri="{FF2B5EF4-FFF2-40B4-BE49-F238E27FC236}">
              <a16:creationId xmlns:a16="http://schemas.microsoft.com/office/drawing/2014/main" id="{00000000-0008-0000-0000-00000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 name="Shape 3">
          <a:extLst>
            <a:ext uri="{FF2B5EF4-FFF2-40B4-BE49-F238E27FC236}">
              <a16:creationId xmlns:a16="http://schemas.microsoft.com/office/drawing/2014/main" id="{00000000-0008-0000-0000-00000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 name="Shape 3">
          <a:extLst>
            <a:ext uri="{FF2B5EF4-FFF2-40B4-BE49-F238E27FC236}">
              <a16:creationId xmlns:a16="http://schemas.microsoft.com/office/drawing/2014/main" id="{00000000-0008-0000-0000-00000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 name="Shape 3">
          <a:extLst>
            <a:ext uri="{FF2B5EF4-FFF2-40B4-BE49-F238E27FC236}">
              <a16:creationId xmlns:a16="http://schemas.microsoft.com/office/drawing/2014/main" id="{00000000-0008-0000-0000-00000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2" name="Shape 3">
          <a:extLst>
            <a:ext uri="{FF2B5EF4-FFF2-40B4-BE49-F238E27FC236}">
              <a16:creationId xmlns:a16="http://schemas.microsoft.com/office/drawing/2014/main" id="{00000000-0008-0000-0000-00000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3" name="Shape 3">
          <a:extLst>
            <a:ext uri="{FF2B5EF4-FFF2-40B4-BE49-F238E27FC236}">
              <a16:creationId xmlns:a16="http://schemas.microsoft.com/office/drawing/2014/main" id="{00000000-0008-0000-0000-00000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 name="Shape 3">
          <a:extLst>
            <a:ext uri="{FF2B5EF4-FFF2-40B4-BE49-F238E27FC236}">
              <a16:creationId xmlns:a16="http://schemas.microsoft.com/office/drawing/2014/main" id="{00000000-0008-0000-0000-00000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 name="Shape 3">
          <a:extLst>
            <a:ext uri="{FF2B5EF4-FFF2-40B4-BE49-F238E27FC236}">
              <a16:creationId xmlns:a16="http://schemas.microsoft.com/office/drawing/2014/main" id="{00000000-0008-0000-0000-00000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 name="Shape 3">
          <a:extLst>
            <a:ext uri="{FF2B5EF4-FFF2-40B4-BE49-F238E27FC236}">
              <a16:creationId xmlns:a16="http://schemas.microsoft.com/office/drawing/2014/main" id="{00000000-0008-0000-0000-00001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 name="Shape 3">
          <a:extLst>
            <a:ext uri="{FF2B5EF4-FFF2-40B4-BE49-F238E27FC236}">
              <a16:creationId xmlns:a16="http://schemas.microsoft.com/office/drawing/2014/main" id="{00000000-0008-0000-0000-00001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 name="Shape 3">
          <a:extLst>
            <a:ext uri="{FF2B5EF4-FFF2-40B4-BE49-F238E27FC236}">
              <a16:creationId xmlns:a16="http://schemas.microsoft.com/office/drawing/2014/main" id="{00000000-0008-0000-0000-00001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 name="Shape 3">
          <a:extLst>
            <a:ext uri="{FF2B5EF4-FFF2-40B4-BE49-F238E27FC236}">
              <a16:creationId xmlns:a16="http://schemas.microsoft.com/office/drawing/2014/main" id="{00000000-0008-0000-0000-00001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0" name="Shape 3">
          <a:extLst>
            <a:ext uri="{FF2B5EF4-FFF2-40B4-BE49-F238E27FC236}">
              <a16:creationId xmlns:a16="http://schemas.microsoft.com/office/drawing/2014/main" id="{00000000-0008-0000-0000-00001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1" name="Shape 3">
          <a:extLst>
            <a:ext uri="{FF2B5EF4-FFF2-40B4-BE49-F238E27FC236}">
              <a16:creationId xmlns:a16="http://schemas.microsoft.com/office/drawing/2014/main" id="{00000000-0008-0000-0000-00001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 name="Shape 3">
          <a:extLst>
            <a:ext uri="{FF2B5EF4-FFF2-40B4-BE49-F238E27FC236}">
              <a16:creationId xmlns:a16="http://schemas.microsoft.com/office/drawing/2014/main" id="{00000000-0008-0000-0000-00001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 name="Shape 3">
          <a:extLst>
            <a:ext uri="{FF2B5EF4-FFF2-40B4-BE49-F238E27FC236}">
              <a16:creationId xmlns:a16="http://schemas.microsoft.com/office/drawing/2014/main" id="{00000000-0008-0000-0000-00001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 name="Shape 3">
          <a:extLst>
            <a:ext uri="{FF2B5EF4-FFF2-40B4-BE49-F238E27FC236}">
              <a16:creationId xmlns:a16="http://schemas.microsoft.com/office/drawing/2014/main" id="{00000000-0008-0000-0000-00001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 name="Shape 3">
          <a:extLst>
            <a:ext uri="{FF2B5EF4-FFF2-40B4-BE49-F238E27FC236}">
              <a16:creationId xmlns:a16="http://schemas.microsoft.com/office/drawing/2014/main" id="{00000000-0008-0000-0000-00001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 name="Shape 3">
          <a:extLst>
            <a:ext uri="{FF2B5EF4-FFF2-40B4-BE49-F238E27FC236}">
              <a16:creationId xmlns:a16="http://schemas.microsoft.com/office/drawing/2014/main" id="{00000000-0008-0000-0000-00001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7" name="Shape 3">
          <a:extLst>
            <a:ext uri="{FF2B5EF4-FFF2-40B4-BE49-F238E27FC236}">
              <a16:creationId xmlns:a16="http://schemas.microsoft.com/office/drawing/2014/main" id="{00000000-0008-0000-0000-00001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8" name="Shape 3">
          <a:extLst>
            <a:ext uri="{FF2B5EF4-FFF2-40B4-BE49-F238E27FC236}">
              <a16:creationId xmlns:a16="http://schemas.microsoft.com/office/drawing/2014/main" id="{00000000-0008-0000-0000-00001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 name="Shape 3">
          <a:extLst>
            <a:ext uri="{FF2B5EF4-FFF2-40B4-BE49-F238E27FC236}">
              <a16:creationId xmlns:a16="http://schemas.microsoft.com/office/drawing/2014/main" id="{00000000-0008-0000-0000-00001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0" name="Shape 3">
          <a:extLst>
            <a:ext uri="{FF2B5EF4-FFF2-40B4-BE49-F238E27FC236}">
              <a16:creationId xmlns:a16="http://schemas.microsoft.com/office/drawing/2014/main" id="{00000000-0008-0000-0000-00001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1" name="Shape 3">
          <a:extLst>
            <a:ext uri="{FF2B5EF4-FFF2-40B4-BE49-F238E27FC236}">
              <a16:creationId xmlns:a16="http://schemas.microsoft.com/office/drawing/2014/main" id="{00000000-0008-0000-0000-00001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2" name="Shape 3">
          <a:extLst>
            <a:ext uri="{FF2B5EF4-FFF2-40B4-BE49-F238E27FC236}">
              <a16:creationId xmlns:a16="http://schemas.microsoft.com/office/drawing/2014/main" id="{00000000-0008-0000-0000-00002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3" name="Shape 3">
          <a:extLst>
            <a:ext uri="{FF2B5EF4-FFF2-40B4-BE49-F238E27FC236}">
              <a16:creationId xmlns:a16="http://schemas.microsoft.com/office/drawing/2014/main" id="{00000000-0008-0000-0000-00002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4" name="Shape 3">
          <a:extLst>
            <a:ext uri="{FF2B5EF4-FFF2-40B4-BE49-F238E27FC236}">
              <a16:creationId xmlns:a16="http://schemas.microsoft.com/office/drawing/2014/main" id="{00000000-0008-0000-0000-00002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5" name="Shape 3">
          <a:extLst>
            <a:ext uri="{FF2B5EF4-FFF2-40B4-BE49-F238E27FC236}">
              <a16:creationId xmlns:a16="http://schemas.microsoft.com/office/drawing/2014/main" id="{00000000-0008-0000-0000-00002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6" name="Shape 3">
          <a:extLst>
            <a:ext uri="{FF2B5EF4-FFF2-40B4-BE49-F238E27FC236}">
              <a16:creationId xmlns:a16="http://schemas.microsoft.com/office/drawing/2014/main" id="{00000000-0008-0000-0000-00002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7" name="Shape 3">
          <a:extLst>
            <a:ext uri="{FF2B5EF4-FFF2-40B4-BE49-F238E27FC236}">
              <a16:creationId xmlns:a16="http://schemas.microsoft.com/office/drawing/2014/main" id="{00000000-0008-0000-0000-00002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8" name="Shape 3">
          <a:extLst>
            <a:ext uri="{FF2B5EF4-FFF2-40B4-BE49-F238E27FC236}">
              <a16:creationId xmlns:a16="http://schemas.microsoft.com/office/drawing/2014/main" id="{00000000-0008-0000-0000-00002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9" name="Shape 3">
          <a:extLst>
            <a:ext uri="{FF2B5EF4-FFF2-40B4-BE49-F238E27FC236}">
              <a16:creationId xmlns:a16="http://schemas.microsoft.com/office/drawing/2014/main" id="{00000000-0008-0000-0000-00002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0" name="Shape 3">
          <a:extLst>
            <a:ext uri="{FF2B5EF4-FFF2-40B4-BE49-F238E27FC236}">
              <a16:creationId xmlns:a16="http://schemas.microsoft.com/office/drawing/2014/main" id="{00000000-0008-0000-0000-00002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1" name="Shape 3">
          <a:extLst>
            <a:ext uri="{FF2B5EF4-FFF2-40B4-BE49-F238E27FC236}">
              <a16:creationId xmlns:a16="http://schemas.microsoft.com/office/drawing/2014/main" id="{00000000-0008-0000-0000-00002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2" name="Shape 3">
          <a:extLst>
            <a:ext uri="{FF2B5EF4-FFF2-40B4-BE49-F238E27FC236}">
              <a16:creationId xmlns:a16="http://schemas.microsoft.com/office/drawing/2014/main" id="{00000000-0008-0000-0000-00002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3" name="Shape 3">
          <a:extLst>
            <a:ext uri="{FF2B5EF4-FFF2-40B4-BE49-F238E27FC236}">
              <a16:creationId xmlns:a16="http://schemas.microsoft.com/office/drawing/2014/main" id="{00000000-0008-0000-0000-00002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4" name="Shape 3">
          <a:extLst>
            <a:ext uri="{FF2B5EF4-FFF2-40B4-BE49-F238E27FC236}">
              <a16:creationId xmlns:a16="http://schemas.microsoft.com/office/drawing/2014/main" id="{00000000-0008-0000-0000-00002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5" name="Shape 3">
          <a:extLst>
            <a:ext uri="{FF2B5EF4-FFF2-40B4-BE49-F238E27FC236}">
              <a16:creationId xmlns:a16="http://schemas.microsoft.com/office/drawing/2014/main" id="{00000000-0008-0000-0000-00002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6" name="Shape 3">
          <a:extLst>
            <a:ext uri="{FF2B5EF4-FFF2-40B4-BE49-F238E27FC236}">
              <a16:creationId xmlns:a16="http://schemas.microsoft.com/office/drawing/2014/main" id="{00000000-0008-0000-0000-00002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7" name="Shape 3">
          <a:extLst>
            <a:ext uri="{FF2B5EF4-FFF2-40B4-BE49-F238E27FC236}">
              <a16:creationId xmlns:a16="http://schemas.microsoft.com/office/drawing/2014/main" id="{00000000-0008-0000-0000-00002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48" name="Shape 3">
          <a:extLst>
            <a:ext uri="{FF2B5EF4-FFF2-40B4-BE49-F238E27FC236}">
              <a16:creationId xmlns:a16="http://schemas.microsoft.com/office/drawing/2014/main" id="{00000000-0008-0000-0000-00003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85925" cy="361950"/>
    <xdr:sp macro="" textlink="">
      <xdr:nvSpPr>
        <xdr:cNvPr id="49" name="Shape 4">
          <a:extLst>
            <a:ext uri="{FF2B5EF4-FFF2-40B4-BE49-F238E27FC236}">
              <a16:creationId xmlns:a16="http://schemas.microsoft.com/office/drawing/2014/main" id="{00000000-0008-0000-0000-000031000000}"/>
            </a:ext>
          </a:extLst>
        </xdr:cNvPr>
        <xdr:cNvSpPr/>
      </xdr:nvSpPr>
      <xdr:spPr>
        <a:xfrm>
          <a:off x="4507800" y="3603788"/>
          <a:ext cx="167640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50" name="Shape 3">
          <a:extLst>
            <a:ext uri="{FF2B5EF4-FFF2-40B4-BE49-F238E27FC236}">
              <a16:creationId xmlns:a16="http://schemas.microsoft.com/office/drawing/2014/main" id="{00000000-0008-0000-0000-00003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85925" cy="361950"/>
    <xdr:sp macro="" textlink="">
      <xdr:nvSpPr>
        <xdr:cNvPr id="51" name="Shape 4">
          <a:extLst>
            <a:ext uri="{FF2B5EF4-FFF2-40B4-BE49-F238E27FC236}">
              <a16:creationId xmlns:a16="http://schemas.microsoft.com/office/drawing/2014/main" id="{00000000-0008-0000-0000-000033000000}"/>
            </a:ext>
          </a:extLst>
        </xdr:cNvPr>
        <xdr:cNvSpPr/>
      </xdr:nvSpPr>
      <xdr:spPr>
        <a:xfrm>
          <a:off x="4507800" y="3603788"/>
          <a:ext cx="167640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52" name="Shape 3">
          <a:extLst>
            <a:ext uri="{FF2B5EF4-FFF2-40B4-BE49-F238E27FC236}">
              <a16:creationId xmlns:a16="http://schemas.microsoft.com/office/drawing/2014/main" id="{00000000-0008-0000-0000-00003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85925" cy="361950"/>
    <xdr:sp macro="" textlink="">
      <xdr:nvSpPr>
        <xdr:cNvPr id="53" name="Shape 4">
          <a:extLst>
            <a:ext uri="{FF2B5EF4-FFF2-40B4-BE49-F238E27FC236}">
              <a16:creationId xmlns:a16="http://schemas.microsoft.com/office/drawing/2014/main" id="{00000000-0008-0000-0000-000035000000}"/>
            </a:ext>
          </a:extLst>
        </xdr:cNvPr>
        <xdr:cNvSpPr/>
      </xdr:nvSpPr>
      <xdr:spPr>
        <a:xfrm>
          <a:off x="4507800" y="3603788"/>
          <a:ext cx="167640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54" name="Shape 3">
          <a:extLst>
            <a:ext uri="{FF2B5EF4-FFF2-40B4-BE49-F238E27FC236}">
              <a16:creationId xmlns:a16="http://schemas.microsoft.com/office/drawing/2014/main" id="{00000000-0008-0000-0000-00003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85925" cy="361950"/>
    <xdr:sp macro="" textlink="">
      <xdr:nvSpPr>
        <xdr:cNvPr id="55" name="Shape 4">
          <a:extLst>
            <a:ext uri="{FF2B5EF4-FFF2-40B4-BE49-F238E27FC236}">
              <a16:creationId xmlns:a16="http://schemas.microsoft.com/office/drawing/2014/main" id="{00000000-0008-0000-0000-000037000000}"/>
            </a:ext>
          </a:extLst>
        </xdr:cNvPr>
        <xdr:cNvSpPr/>
      </xdr:nvSpPr>
      <xdr:spPr>
        <a:xfrm>
          <a:off x="4507800" y="3603788"/>
          <a:ext cx="167640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56" name="Shape 3">
          <a:extLst>
            <a:ext uri="{FF2B5EF4-FFF2-40B4-BE49-F238E27FC236}">
              <a16:creationId xmlns:a16="http://schemas.microsoft.com/office/drawing/2014/main" id="{00000000-0008-0000-0000-00003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85925" cy="361950"/>
    <xdr:sp macro="" textlink="">
      <xdr:nvSpPr>
        <xdr:cNvPr id="57" name="Shape 4">
          <a:extLst>
            <a:ext uri="{FF2B5EF4-FFF2-40B4-BE49-F238E27FC236}">
              <a16:creationId xmlns:a16="http://schemas.microsoft.com/office/drawing/2014/main" id="{00000000-0008-0000-0000-000039000000}"/>
            </a:ext>
          </a:extLst>
        </xdr:cNvPr>
        <xdr:cNvSpPr/>
      </xdr:nvSpPr>
      <xdr:spPr>
        <a:xfrm>
          <a:off x="4507800" y="3603788"/>
          <a:ext cx="167640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58" name="Shape 3">
          <a:extLst>
            <a:ext uri="{FF2B5EF4-FFF2-40B4-BE49-F238E27FC236}">
              <a16:creationId xmlns:a16="http://schemas.microsoft.com/office/drawing/2014/main" id="{00000000-0008-0000-0000-00003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85925" cy="361950"/>
    <xdr:sp macro="" textlink="">
      <xdr:nvSpPr>
        <xdr:cNvPr id="59" name="Shape 4">
          <a:extLst>
            <a:ext uri="{FF2B5EF4-FFF2-40B4-BE49-F238E27FC236}">
              <a16:creationId xmlns:a16="http://schemas.microsoft.com/office/drawing/2014/main" id="{00000000-0008-0000-0000-00003B000000}"/>
            </a:ext>
          </a:extLst>
        </xdr:cNvPr>
        <xdr:cNvSpPr/>
      </xdr:nvSpPr>
      <xdr:spPr>
        <a:xfrm>
          <a:off x="4507800" y="3603788"/>
          <a:ext cx="167640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60" name="Shape 3">
          <a:extLst>
            <a:ext uri="{FF2B5EF4-FFF2-40B4-BE49-F238E27FC236}">
              <a16:creationId xmlns:a16="http://schemas.microsoft.com/office/drawing/2014/main" id="{00000000-0008-0000-0000-00003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85925" cy="361950"/>
    <xdr:sp macro="" textlink="">
      <xdr:nvSpPr>
        <xdr:cNvPr id="61" name="Shape 4">
          <a:extLst>
            <a:ext uri="{FF2B5EF4-FFF2-40B4-BE49-F238E27FC236}">
              <a16:creationId xmlns:a16="http://schemas.microsoft.com/office/drawing/2014/main" id="{00000000-0008-0000-0000-00003D000000}"/>
            </a:ext>
          </a:extLst>
        </xdr:cNvPr>
        <xdr:cNvSpPr/>
      </xdr:nvSpPr>
      <xdr:spPr>
        <a:xfrm>
          <a:off x="4507800" y="3603788"/>
          <a:ext cx="167640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62" name="Shape 3">
          <a:extLst>
            <a:ext uri="{FF2B5EF4-FFF2-40B4-BE49-F238E27FC236}">
              <a16:creationId xmlns:a16="http://schemas.microsoft.com/office/drawing/2014/main" id="{00000000-0008-0000-0000-00003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85925" cy="361950"/>
    <xdr:sp macro="" textlink="">
      <xdr:nvSpPr>
        <xdr:cNvPr id="63" name="Shape 4">
          <a:extLst>
            <a:ext uri="{FF2B5EF4-FFF2-40B4-BE49-F238E27FC236}">
              <a16:creationId xmlns:a16="http://schemas.microsoft.com/office/drawing/2014/main" id="{00000000-0008-0000-0000-00003F000000}"/>
            </a:ext>
          </a:extLst>
        </xdr:cNvPr>
        <xdr:cNvSpPr/>
      </xdr:nvSpPr>
      <xdr:spPr>
        <a:xfrm>
          <a:off x="4507800" y="3603788"/>
          <a:ext cx="167640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64" name="Shape 3">
          <a:extLst>
            <a:ext uri="{FF2B5EF4-FFF2-40B4-BE49-F238E27FC236}">
              <a16:creationId xmlns:a16="http://schemas.microsoft.com/office/drawing/2014/main" id="{00000000-0008-0000-0000-00004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65" name="Shape 3">
          <a:extLst>
            <a:ext uri="{FF2B5EF4-FFF2-40B4-BE49-F238E27FC236}">
              <a16:creationId xmlns:a16="http://schemas.microsoft.com/office/drawing/2014/main" id="{00000000-0008-0000-0000-00004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66" name="Shape 3">
          <a:extLst>
            <a:ext uri="{FF2B5EF4-FFF2-40B4-BE49-F238E27FC236}">
              <a16:creationId xmlns:a16="http://schemas.microsoft.com/office/drawing/2014/main" id="{00000000-0008-0000-0000-00004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67" name="Shape 3">
          <a:extLst>
            <a:ext uri="{FF2B5EF4-FFF2-40B4-BE49-F238E27FC236}">
              <a16:creationId xmlns:a16="http://schemas.microsoft.com/office/drawing/2014/main" id="{00000000-0008-0000-0000-00004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68" name="Shape 3">
          <a:extLst>
            <a:ext uri="{FF2B5EF4-FFF2-40B4-BE49-F238E27FC236}">
              <a16:creationId xmlns:a16="http://schemas.microsoft.com/office/drawing/2014/main" id="{00000000-0008-0000-0000-00004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69" name="Shape 3">
          <a:extLst>
            <a:ext uri="{FF2B5EF4-FFF2-40B4-BE49-F238E27FC236}">
              <a16:creationId xmlns:a16="http://schemas.microsoft.com/office/drawing/2014/main" id="{00000000-0008-0000-0000-00004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0" name="Shape 3">
          <a:extLst>
            <a:ext uri="{FF2B5EF4-FFF2-40B4-BE49-F238E27FC236}">
              <a16:creationId xmlns:a16="http://schemas.microsoft.com/office/drawing/2014/main" id="{00000000-0008-0000-0000-00004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1" name="Shape 3">
          <a:extLst>
            <a:ext uri="{FF2B5EF4-FFF2-40B4-BE49-F238E27FC236}">
              <a16:creationId xmlns:a16="http://schemas.microsoft.com/office/drawing/2014/main" id="{00000000-0008-0000-0000-00004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2" name="Shape 3">
          <a:extLst>
            <a:ext uri="{FF2B5EF4-FFF2-40B4-BE49-F238E27FC236}">
              <a16:creationId xmlns:a16="http://schemas.microsoft.com/office/drawing/2014/main" id="{00000000-0008-0000-0000-00004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3" name="Shape 3">
          <a:extLst>
            <a:ext uri="{FF2B5EF4-FFF2-40B4-BE49-F238E27FC236}">
              <a16:creationId xmlns:a16="http://schemas.microsoft.com/office/drawing/2014/main" id="{00000000-0008-0000-0000-00004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4" name="Shape 3">
          <a:extLst>
            <a:ext uri="{FF2B5EF4-FFF2-40B4-BE49-F238E27FC236}">
              <a16:creationId xmlns:a16="http://schemas.microsoft.com/office/drawing/2014/main" id="{00000000-0008-0000-0000-00004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5" name="Shape 3">
          <a:extLst>
            <a:ext uri="{FF2B5EF4-FFF2-40B4-BE49-F238E27FC236}">
              <a16:creationId xmlns:a16="http://schemas.microsoft.com/office/drawing/2014/main" id="{00000000-0008-0000-0000-00004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6" name="Shape 3">
          <a:extLst>
            <a:ext uri="{FF2B5EF4-FFF2-40B4-BE49-F238E27FC236}">
              <a16:creationId xmlns:a16="http://schemas.microsoft.com/office/drawing/2014/main" id="{00000000-0008-0000-0000-00004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7" name="Shape 3">
          <a:extLst>
            <a:ext uri="{FF2B5EF4-FFF2-40B4-BE49-F238E27FC236}">
              <a16:creationId xmlns:a16="http://schemas.microsoft.com/office/drawing/2014/main" id="{00000000-0008-0000-0000-00004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8" name="Shape 3">
          <a:extLst>
            <a:ext uri="{FF2B5EF4-FFF2-40B4-BE49-F238E27FC236}">
              <a16:creationId xmlns:a16="http://schemas.microsoft.com/office/drawing/2014/main" id="{00000000-0008-0000-0000-00004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79" name="Shape 3">
          <a:extLst>
            <a:ext uri="{FF2B5EF4-FFF2-40B4-BE49-F238E27FC236}">
              <a16:creationId xmlns:a16="http://schemas.microsoft.com/office/drawing/2014/main" id="{00000000-0008-0000-0000-00004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0" name="Shape 3">
          <a:extLst>
            <a:ext uri="{FF2B5EF4-FFF2-40B4-BE49-F238E27FC236}">
              <a16:creationId xmlns:a16="http://schemas.microsoft.com/office/drawing/2014/main" id="{00000000-0008-0000-0000-00005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1" name="Shape 3">
          <a:extLst>
            <a:ext uri="{FF2B5EF4-FFF2-40B4-BE49-F238E27FC236}">
              <a16:creationId xmlns:a16="http://schemas.microsoft.com/office/drawing/2014/main" id="{00000000-0008-0000-0000-00005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2" name="Shape 3">
          <a:extLst>
            <a:ext uri="{FF2B5EF4-FFF2-40B4-BE49-F238E27FC236}">
              <a16:creationId xmlns:a16="http://schemas.microsoft.com/office/drawing/2014/main" id="{00000000-0008-0000-0000-00005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3" name="Shape 3">
          <a:extLst>
            <a:ext uri="{FF2B5EF4-FFF2-40B4-BE49-F238E27FC236}">
              <a16:creationId xmlns:a16="http://schemas.microsoft.com/office/drawing/2014/main" id="{00000000-0008-0000-0000-00005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4" name="Shape 3">
          <a:extLst>
            <a:ext uri="{FF2B5EF4-FFF2-40B4-BE49-F238E27FC236}">
              <a16:creationId xmlns:a16="http://schemas.microsoft.com/office/drawing/2014/main" id="{00000000-0008-0000-0000-00005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5" name="Shape 3">
          <a:extLst>
            <a:ext uri="{FF2B5EF4-FFF2-40B4-BE49-F238E27FC236}">
              <a16:creationId xmlns:a16="http://schemas.microsoft.com/office/drawing/2014/main" id="{00000000-0008-0000-0000-00005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6" name="Shape 3">
          <a:extLst>
            <a:ext uri="{FF2B5EF4-FFF2-40B4-BE49-F238E27FC236}">
              <a16:creationId xmlns:a16="http://schemas.microsoft.com/office/drawing/2014/main" id="{00000000-0008-0000-0000-00005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7" name="Shape 3">
          <a:extLst>
            <a:ext uri="{FF2B5EF4-FFF2-40B4-BE49-F238E27FC236}">
              <a16:creationId xmlns:a16="http://schemas.microsoft.com/office/drawing/2014/main" id="{00000000-0008-0000-0000-00005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8" name="Shape 3">
          <a:extLst>
            <a:ext uri="{FF2B5EF4-FFF2-40B4-BE49-F238E27FC236}">
              <a16:creationId xmlns:a16="http://schemas.microsoft.com/office/drawing/2014/main" id="{00000000-0008-0000-0000-00005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89" name="Shape 3">
          <a:extLst>
            <a:ext uri="{FF2B5EF4-FFF2-40B4-BE49-F238E27FC236}">
              <a16:creationId xmlns:a16="http://schemas.microsoft.com/office/drawing/2014/main" id="{00000000-0008-0000-0000-00005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0" name="Shape 3">
          <a:extLst>
            <a:ext uri="{FF2B5EF4-FFF2-40B4-BE49-F238E27FC236}">
              <a16:creationId xmlns:a16="http://schemas.microsoft.com/office/drawing/2014/main" id="{00000000-0008-0000-0000-00005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1" name="Shape 3">
          <a:extLst>
            <a:ext uri="{FF2B5EF4-FFF2-40B4-BE49-F238E27FC236}">
              <a16:creationId xmlns:a16="http://schemas.microsoft.com/office/drawing/2014/main" id="{00000000-0008-0000-0000-00005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2" name="Shape 3">
          <a:extLst>
            <a:ext uri="{FF2B5EF4-FFF2-40B4-BE49-F238E27FC236}">
              <a16:creationId xmlns:a16="http://schemas.microsoft.com/office/drawing/2014/main" id="{00000000-0008-0000-0000-00005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3" name="Shape 3">
          <a:extLst>
            <a:ext uri="{FF2B5EF4-FFF2-40B4-BE49-F238E27FC236}">
              <a16:creationId xmlns:a16="http://schemas.microsoft.com/office/drawing/2014/main" id="{00000000-0008-0000-0000-00005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4" name="Shape 3">
          <a:extLst>
            <a:ext uri="{FF2B5EF4-FFF2-40B4-BE49-F238E27FC236}">
              <a16:creationId xmlns:a16="http://schemas.microsoft.com/office/drawing/2014/main" id="{00000000-0008-0000-0000-00005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5" name="Shape 3">
          <a:extLst>
            <a:ext uri="{FF2B5EF4-FFF2-40B4-BE49-F238E27FC236}">
              <a16:creationId xmlns:a16="http://schemas.microsoft.com/office/drawing/2014/main" id="{00000000-0008-0000-0000-00005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6" name="Shape 3">
          <a:extLst>
            <a:ext uri="{FF2B5EF4-FFF2-40B4-BE49-F238E27FC236}">
              <a16:creationId xmlns:a16="http://schemas.microsoft.com/office/drawing/2014/main" id="{00000000-0008-0000-0000-00006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7" name="Shape 3">
          <a:extLst>
            <a:ext uri="{FF2B5EF4-FFF2-40B4-BE49-F238E27FC236}">
              <a16:creationId xmlns:a16="http://schemas.microsoft.com/office/drawing/2014/main" id="{00000000-0008-0000-0000-00006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8" name="Shape 3">
          <a:extLst>
            <a:ext uri="{FF2B5EF4-FFF2-40B4-BE49-F238E27FC236}">
              <a16:creationId xmlns:a16="http://schemas.microsoft.com/office/drawing/2014/main" id="{00000000-0008-0000-0000-00006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99" name="Shape 3">
          <a:extLst>
            <a:ext uri="{FF2B5EF4-FFF2-40B4-BE49-F238E27FC236}">
              <a16:creationId xmlns:a16="http://schemas.microsoft.com/office/drawing/2014/main" id="{00000000-0008-0000-0000-00006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0" name="Shape 3">
          <a:extLst>
            <a:ext uri="{FF2B5EF4-FFF2-40B4-BE49-F238E27FC236}">
              <a16:creationId xmlns:a16="http://schemas.microsoft.com/office/drawing/2014/main" id="{00000000-0008-0000-0000-00006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1" name="Shape 3">
          <a:extLst>
            <a:ext uri="{FF2B5EF4-FFF2-40B4-BE49-F238E27FC236}">
              <a16:creationId xmlns:a16="http://schemas.microsoft.com/office/drawing/2014/main" id="{00000000-0008-0000-0000-00006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2" name="Shape 3">
          <a:extLst>
            <a:ext uri="{FF2B5EF4-FFF2-40B4-BE49-F238E27FC236}">
              <a16:creationId xmlns:a16="http://schemas.microsoft.com/office/drawing/2014/main" id="{00000000-0008-0000-0000-00006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3" name="Shape 3">
          <a:extLst>
            <a:ext uri="{FF2B5EF4-FFF2-40B4-BE49-F238E27FC236}">
              <a16:creationId xmlns:a16="http://schemas.microsoft.com/office/drawing/2014/main" id="{00000000-0008-0000-0000-00006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4" name="Shape 3">
          <a:extLst>
            <a:ext uri="{FF2B5EF4-FFF2-40B4-BE49-F238E27FC236}">
              <a16:creationId xmlns:a16="http://schemas.microsoft.com/office/drawing/2014/main" id="{00000000-0008-0000-0000-00006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5" name="Shape 3">
          <a:extLst>
            <a:ext uri="{FF2B5EF4-FFF2-40B4-BE49-F238E27FC236}">
              <a16:creationId xmlns:a16="http://schemas.microsoft.com/office/drawing/2014/main" id="{00000000-0008-0000-0000-00006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6" name="Shape 3">
          <a:extLst>
            <a:ext uri="{FF2B5EF4-FFF2-40B4-BE49-F238E27FC236}">
              <a16:creationId xmlns:a16="http://schemas.microsoft.com/office/drawing/2014/main" id="{00000000-0008-0000-0000-00006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7" name="Shape 3">
          <a:extLst>
            <a:ext uri="{FF2B5EF4-FFF2-40B4-BE49-F238E27FC236}">
              <a16:creationId xmlns:a16="http://schemas.microsoft.com/office/drawing/2014/main" id="{00000000-0008-0000-0000-00006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8" name="Shape 3">
          <a:extLst>
            <a:ext uri="{FF2B5EF4-FFF2-40B4-BE49-F238E27FC236}">
              <a16:creationId xmlns:a16="http://schemas.microsoft.com/office/drawing/2014/main" id="{00000000-0008-0000-0000-00006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09" name="Shape 3">
          <a:extLst>
            <a:ext uri="{FF2B5EF4-FFF2-40B4-BE49-F238E27FC236}">
              <a16:creationId xmlns:a16="http://schemas.microsoft.com/office/drawing/2014/main" id="{00000000-0008-0000-0000-00006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0" name="Shape 3">
          <a:extLst>
            <a:ext uri="{FF2B5EF4-FFF2-40B4-BE49-F238E27FC236}">
              <a16:creationId xmlns:a16="http://schemas.microsoft.com/office/drawing/2014/main" id="{00000000-0008-0000-0000-00006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1" name="Shape 3">
          <a:extLst>
            <a:ext uri="{FF2B5EF4-FFF2-40B4-BE49-F238E27FC236}">
              <a16:creationId xmlns:a16="http://schemas.microsoft.com/office/drawing/2014/main" id="{00000000-0008-0000-0000-00006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2" name="Shape 3">
          <a:extLst>
            <a:ext uri="{FF2B5EF4-FFF2-40B4-BE49-F238E27FC236}">
              <a16:creationId xmlns:a16="http://schemas.microsoft.com/office/drawing/2014/main" id="{00000000-0008-0000-0000-00007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3" name="Shape 3">
          <a:extLst>
            <a:ext uri="{FF2B5EF4-FFF2-40B4-BE49-F238E27FC236}">
              <a16:creationId xmlns:a16="http://schemas.microsoft.com/office/drawing/2014/main" id="{00000000-0008-0000-0000-00007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4" name="Shape 3">
          <a:extLst>
            <a:ext uri="{FF2B5EF4-FFF2-40B4-BE49-F238E27FC236}">
              <a16:creationId xmlns:a16="http://schemas.microsoft.com/office/drawing/2014/main" id="{00000000-0008-0000-0000-00007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5" name="Shape 3">
          <a:extLst>
            <a:ext uri="{FF2B5EF4-FFF2-40B4-BE49-F238E27FC236}">
              <a16:creationId xmlns:a16="http://schemas.microsoft.com/office/drawing/2014/main" id="{00000000-0008-0000-0000-00007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6" name="Shape 3">
          <a:extLst>
            <a:ext uri="{FF2B5EF4-FFF2-40B4-BE49-F238E27FC236}">
              <a16:creationId xmlns:a16="http://schemas.microsoft.com/office/drawing/2014/main" id="{00000000-0008-0000-0000-00007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7" name="Shape 3">
          <a:extLst>
            <a:ext uri="{FF2B5EF4-FFF2-40B4-BE49-F238E27FC236}">
              <a16:creationId xmlns:a16="http://schemas.microsoft.com/office/drawing/2014/main" id="{00000000-0008-0000-0000-00007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8" name="Shape 3">
          <a:extLst>
            <a:ext uri="{FF2B5EF4-FFF2-40B4-BE49-F238E27FC236}">
              <a16:creationId xmlns:a16="http://schemas.microsoft.com/office/drawing/2014/main" id="{00000000-0008-0000-0000-00007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19" name="Shape 3">
          <a:extLst>
            <a:ext uri="{FF2B5EF4-FFF2-40B4-BE49-F238E27FC236}">
              <a16:creationId xmlns:a16="http://schemas.microsoft.com/office/drawing/2014/main" id="{00000000-0008-0000-0000-00007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20" name="Shape 3">
          <a:extLst>
            <a:ext uri="{FF2B5EF4-FFF2-40B4-BE49-F238E27FC236}">
              <a16:creationId xmlns:a16="http://schemas.microsoft.com/office/drawing/2014/main" id="{00000000-0008-0000-0000-00007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21" name="Shape 3">
          <a:extLst>
            <a:ext uri="{FF2B5EF4-FFF2-40B4-BE49-F238E27FC236}">
              <a16:creationId xmlns:a16="http://schemas.microsoft.com/office/drawing/2014/main" id="{00000000-0008-0000-0000-00007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22" name="Shape 3">
          <a:extLst>
            <a:ext uri="{FF2B5EF4-FFF2-40B4-BE49-F238E27FC236}">
              <a16:creationId xmlns:a16="http://schemas.microsoft.com/office/drawing/2014/main" id="{00000000-0008-0000-0000-00007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23" name="Shape 3">
          <a:extLst>
            <a:ext uri="{FF2B5EF4-FFF2-40B4-BE49-F238E27FC236}">
              <a16:creationId xmlns:a16="http://schemas.microsoft.com/office/drawing/2014/main" id="{00000000-0008-0000-0000-00007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24" name="Shape 3">
          <a:extLst>
            <a:ext uri="{FF2B5EF4-FFF2-40B4-BE49-F238E27FC236}">
              <a16:creationId xmlns:a16="http://schemas.microsoft.com/office/drawing/2014/main" id="{00000000-0008-0000-0000-00007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125" name="Shape 5">
          <a:extLst>
            <a:ext uri="{FF2B5EF4-FFF2-40B4-BE49-F238E27FC236}">
              <a16:creationId xmlns:a16="http://schemas.microsoft.com/office/drawing/2014/main" id="{00000000-0008-0000-0000-00007D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26" name="Shape 3">
          <a:extLst>
            <a:ext uri="{FF2B5EF4-FFF2-40B4-BE49-F238E27FC236}">
              <a16:creationId xmlns:a16="http://schemas.microsoft.com/office/drawing/2014/main" id="{00000000-0008-0000-0000-00007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127" name="Shape 5">
          <a:extLst>
            <a:ext uri="{FF2B5EF4-FFF2-40B4-BE49-F238E27FC236}">
              <a16:creationId xmlns:a16="http://schemas.microsoft.com/office/drawing/2014/main" id="{00000000-0008-0000-0000-00007F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28" name="Shape 3">
          <a:extLst>
            <a:ext uri="{FF2B5EF4-FFF2-40B4-BE49-F238E27FC236}">
              <a16:creationId xmlns:a16="http://schemas.microsoft.com/office/drawing/2014/main" id="{00000000-0008-0000-0000-00008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129" name="Shape 5">
          <a:extLst>
            <a:ext uri="{FF2B5EF4-FFF2-40B4-BE49-F238E27FC236}">
              <a16:creationId xmlns:a16="http://schemas.microsoft.com/office/drawing/2014/main" id="{00000000-0008-0000-0000-000081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30" name="Shape 3">
          <a:extLst>
            <a:ext uri="{FF2B5EF4-FFF2-40B4-BE49-F238E27FC236}">
              <a16:creationId xmlns:a16="http://schemas.microsoft.com/office/drawing/2014/main" id="{00000000-0008-0000-0000-00008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131" name="Shape 5">
          <a:extLst>
            <a:ext uri="{FF2B5EF4-FFF2-40B4-BE49-F238E27FC236}">
              <a16:creationId xmlns:a16="http://schemas.microsoft.com/office/drawing/2014/main" id="{00000000-0008-0000-0000-000083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32" name="Shape 3">
          <a:extLst>
            <a:ext uri="{FF2B5EF4-FFF2-40B4-BE49-F238E27FC236}">
              <a16:creationId xmlns:a16="http://schemas.microsoft.com/office/drawing/2014/main" id="{00000000-0008-0000-0000-00008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133" name="Shape 5">
          <a:extLst>
            <a:ext uri="{FF2B5EF4-FFF2-40B4-BE49-F238E27FC236}">
              <a16:creationId xmlns:a16="http://schemas.microsoft.com/office/drawing/2014/main" id="{00000000-0008-0000-0000-000085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34" name="Shape 3">
          <a:extLst>
            <a:ext uri="{FF2B5EF4-FFF2-40B4-BE49-F238E27FC236}">
              <a16:creationId xmlns:a16="http://schemas.microsoft.com/office/drawing/2014/main" id="{00000000-0008-0000-0000-00008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135" name="Shape 5">
          <a:extLst>
            <a:ext uri="{FF2B5EF4-FFF2-40B4-BE49-F238E27FC236}">
              <a16:creationId xmlns:a16="http://schemas.microsoft.com/office/drawing/2014/main" id="{00000000-0008-0000-0000-000087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36" name="Shape 3">
          <a:extLst>
            <a:ext uri="{FF2B5EF4-FFF2-40B4-BE49-F238E27FC236}">
              <a16:creationId xmlns:a16="http://schemas.microsoft.com/office/drawing/2014/main" id="{00000000-0008-0000-0000-00008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137" name="Shape 5">
          <a:extLst>
            <a:ext uri="{FF2B5EF4-FFF2-40B4-BE49-F238E27FC236}">
              <a16:creationId xmlns:a16="http://schemas.microsoft.com/office/drawing/2014/main" id="{00000000-0008-0000-0000-000089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38" name="Shape 3">
          <a:extLst>
            <a:ext uri="{FF2B5EF4-FFF2-40B4-BE49-F238E27FC236}">
              <a16:creationId xmlns:a16="http://schemas.microsoft.com/office/drawing/2014/main" id="{00000000-0008-0000-0000-00008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139" name="Shape 5">
          <a:extLst>
            <a:ext uri="{FF2B5EF4-FFF2-40B4-BE49-F238E27FC236}">
              <a16:creationId xmlns:a16="http://schemas.microsoft.com/office/drawing/2014/main" id="{00000000-0008-0000-0000-00008B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0" name="Shape 3">
          <a:extLst>
            <a:ext uri="{FF2B5EF4-FFF2-40B4-BE49-F238E27FC236}">
              <a16:creationId xmlns:a16="http://schemas.microsoft.com/office/drawing/2014/main" id="{00000000-0008-0000-0000-00008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1" name="Shape 3">
          <a:extLst>
            <a:ext uri="{FF2B5EF4-FFF2-40B4-BE49-F238E27FC236}">
              <a16:creationId xmlns:a16="http://schemas.microsoft.com/office/drawing/2014/main" id="{00000000-0008-0000-0000-00008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2" name="Shape 3">
          <a:extLst>
            <a:ext uri="{FF2B5EF4-FFF2-40B4-BE49-F238E27FC236}">
              <a16:creationId xmlns:a16="http://schemas.microsoft.com/office/drawing/2014/main" id="{00000000-0008-0000-0000-00008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3" name="Shape 3">
          <a:extLst>
            <a:ext uri="{FF2B5EF4-FFF2-40B4-BE49-F238E27FC236}">
              <a16:creationId xmlns:a16="http://schemas.microsoft.com/office/drawing/2014/main" id="{00000000-0008-0000-0000-00008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4" name="Shape 3">
          <a:extLst>
            <a:ext uri="{FF2B5EF4-FFF2-40B4-BE49-F238E27FC236}">
              <a16:creationId xmlns:a16="http://schemas.microsoft.com/office/drawing/2014/main" id="{00000000-0008-0000-0000-00009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5" name="Shape 3">
          <a:extLst>
            <a:ext uri="{FF2B5EF4-FFF2-40B4-BE49-F238E27FC236}">
              <a16:creationId xmlns:a16="http://schemas.microsoft.com/office/drawing/2014/main" id="{00000000-0008-0000-0000-00009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6" name="Shape 3">
          <a:extLst>
            <a:ext uri="{FF2B5EF4-FFF2-40B4-BE49-F238E27FC236}">
              <a16:creationId xmlns:a16="http://schemas.microsoft.com/office/drawing/2014/main" id="{00000000-0008-0000-0000-00009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7" name="Shape 3">
          <a:extLst>
            <a:ext uri="{FF2B5EF4-FFF2-40B4-BE49-F238E27FC236}">
              <a16:creationId xmlns:a16="http://schemas.microsoft.com/office/drawing/2014/main" id="{00000000-0008-0000-0000-00009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8" name="Shape 3">
          <a:extLst>
            <a:ext uri="{FF2B5EF4-FFF2-40B4-BE49-F238E27FC236}">
              <a16:creationId xmlns:a16="http://schemas.microsoft.com/office/drawing/2014/main" id="{00000000-0008-0000-0000-00009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49" name="Shape 3">
          <a:extLst>
            <a:ext uri="{FF2B5EF4-FFF2-40B4-BE49-F238E27FC236}">
              <a16:creationId xmlns:a16="http://schemas.microsoft.com/office/drawing/2014/main" id="{00000000-0008-0000-0000-00009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0" name="Shape 3">
          <a:extLst>
            <a:ext uri="{FF2B5EF4-FFF2-40B4-BE49-F238E27FC236}">
              <a16:creationId xmlns:a16="http://schemas.microsoft.com/office/drawing/2014/main" id="{00000000-0008-0000-0000-00009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1" name="Shape 3">
          <a:extLst>
            <a:ext uri="{FF2B5EF4-FFF2-40B4-BE49-F238E27FC236}">
              <a16:creationId xmlns:a16="http://schemas.microsoft.com/office/drawing/2014/main" id="{00000000-0008-0000-0000-00009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2" name="Shape 3">
          <a:extLst>
            <a:ext uri="{FF2B5EF4-FFF2-40B4-BE49-F238E27FC236}">
              <a16:creationId xmlns:a16="http://schemas.microsoft.com/office/drawing/2014/main" id="{00000000-0008-0000-0000-00009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3" name="Shape 3">
          <a:extLst>
            <a:ext uri="{FF2B5EF4-FFF2-40B4-BE49-F238E27FC236}">
              <a16:creationId xmlns:a16="http://schemas.microsoft.com/office/drawing/2014/main" id="{00000000-0008-0000-0000-00009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4" name="Shape 3">
          <a:extLst>
            <a:ext uri="{FF2B5EF4-FFF2-40B4-BE49-F238E27FC236}">
              <a16:creationId xmlns:a16="http://schemas.microsoft.com/office/drawing/2014/main" id="{00000000-0008-0000-0000-00009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5" name="Shape 3">
          <a:extLst>
            <a:ext uri="{FF2B5EF4-FFF2-40B4-BE49-F238E27FC236}">
              <a16:creationId xmlns:a16="http://schemas.microsoft.com/office/drawing/2014/main" id="{00000000-0008-0000-0000-00009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6" name="Shape 3">
          <a:extLst>
            <a:ext uri="{FF2B5EF4-FFF2-40B4-BE49-F238E27FC236}">
              <a16:creationId xmlns:a16="http://schemas.microsoft.com/office/drawing/2014/main" id="{00000000-0008-0000-0000-00009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7" name="Shape 3">
          <a:extLst>
            <a:ext uri="{FF2B5EF4-FFF2-40B4-BE49-F238E27FC236}">
              <a16:creationId xmlns:a16="http://schemas.microsoft.com/office/drawing/2014/main" id="{00000000-0008-0000-0000-00009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8" name="Shape 3">
          <a:extLst>
            <a:ext uri="{FF2B5EF4-FFF2-40B4-BE49-F238E27FC236}">
              <a16:creationId xmlns:a16="http://schemas.microsoft.com/office/drawing/2014/main" id="{00000000-0008-0000-0000-00009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59" name="Shape 3">
          <a:extLst>
            <a:ext uri="{FF2B5EF4-FFF2-40B4-BE49-F238E27FC236}">
              <a16:creationId xmlns:a16="http://schemas.microsoft.com/office/drawing/2014/main" id="{00000000-0008-0000-0000-00009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0" name="Shape 3">
          <a:extLst>
            <a:ext uri="{FF2B5EF4-FFF2-40B4-BE49-F238E27FC236}">
              <a16:creationId xmlns:a16="http://schemas.microsoft.com/office/drawing/2014/main" id="{00000000-0008-0000-0000-0000A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1" name="Shape 3">
          <a:extLst>
            <a:ext uri="{FF2B5EF4-FFF2-40B4-BE49-F238E27FC236}">
              <a16:creationId xmlns:a16="http://schemas.microsoft.com/office/drawing/2014/main" id="{00000000-0008-0000-0000-0000A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2" name="Shape 3">
          <a:extLst>
            <a:ext uri="{FF2B5EF4-FFF2-40B4-BE49-F238E27FC236}">
              <a16:creationId xmlns:a16="http://schemas.microsoft.com/office/drawing/2014/main" id="{00000000-0008-0000-0000-0000A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3" name="Shape 3">
          <a:extLst>
            <a:ext uri="{FF2B5EF4-FFF2-40B4-BE49-F238E27FC236}">
              <a16:creationId xmlns:a16="http://schemas.microsoft.com/office/drawing/2014/main" id="{00000000-0008-0000-0000-0000A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4" name="Shape 3">
          <a:extLst>
            <a:ext uri="{FF2B5EF4-FFF2-40B4-BE49-F238E27FC236}">
              <a16:creationId xmlns:a16="http://schemas.microsoft.com/office/drawing/2014/main" id="{00000000-0008-0000-0000-0000A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5" name="Shape 3">
          <a:extLst>
            <a:ext uri="{FF2B5EF4-FFF2-40B4-BE49-F238E27FC236}">
              <a16:creationId xmlns:a16="http://schemas.microsoft.com/office/drawing/2014/main" id="{00000000-0008-0000-0000-0000A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6" name="Shape 3">
          <a:extLst>
            <a:ext uri="{FF2B5EF4-FFF2-40B4-BE49-F238E27FC236}">
              <a16:creationId xmlns:a16="http://schemas.microsoft.com/office/drawing/2014/main" id="{00000000-0008-0000-0000-0000A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7" name="Shape 3">
          <a:extLst>
            <a:ext uri="{FF2B5EF4-FFF2-40B4-BE49-F238E27FC236}">
              <a16:creationId xmlns:a16="http://schemas.microsoft.com/office/drawing/2014/main" id="{00000000-0008-0000-0000-0000A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8" name="Shape 3">
          <a:extLst>
            <a:ext uri="{FF2B5EF4-FFF2-40B4-BE49-F238E27FC236}">
              <a16:creationId xmlns:a16="http://schemas.microsoft.com/office/drawing/2014/main" id="{00000000-0008-0000-0000-0000A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69" name="Shape 3">
          <a:extLst>
            <a:ext uri="{FF2B5EF4-FFF2-40B4-BE49-F238E27FC236}">
              <a16:creationId xmlns:a16="http://schemas.microsoft.com/office/drawing/2014/main" id="{00000000-0008-0000-0000-0000A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0" name="Shape 3">
          <a:extLst>
            <a:ext uri="{FF2B5EF4-FFF2-40B4-BE49-F238E27FC236}">
              <a16:creationId xmlns:a16="http://schemas.microsoft.com/office/drawing/2014/main" id="{00000000-0008-0000-0000-0000A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1" name="Shape 3">
          <a:extLst>
            <a:ext uri="{FF2B5EF4-FFF2-40B4-BE49-F238E27FC236}">
              <a16:creationId xmlns:a16="http://schemas.microsoft.com/office/drawing/2014/main" id="{00000000-0008-0000-0000-0000A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2" name="Shape 3">
          <a:extLst>
            <a:ext uri="{FF2B5EF4-FFF2-40B4-BE49-F238E27FC236}">
              <a16:creationId xmlns:a16="http://schemas.microsoft.com/office/drawing/2014/main" id="{00000000-0008-0000-0000-0000A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3" name="Shape 3">
          <a:extLst>
            <a:ext uri="{FF2B5EF4-FFF2-40B4-BE49-F238E27FC236}">
              <a16:creationId xmlns:a16="http://schemas.microsoft.com/office/drawing/2014/main" id="{00000000-0008-0000-0000-0000A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4" name="Shape 3">
          <a:extLst>
            <a:ext uri="{FF2B5EF4-FFF2-40B4-BE49-F238E27FC236}">
              <a16:creationId xmlns:a16="http://schemas.microsoft.com/office/drawing/2014/main" id="{00000000-0008-0000-0000-0000A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5" name="Shape 3">
          <a:extLst>
            <a:ext uri="{FF2B5EF4-FFF2-40B4-BE49-F238E27FC236}">
              <a16:creationId xmlns:a16="http://schemas.microsoft.com/office/drawing/2014/main" id="{00000000-0008-0000-0000-0000A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6" name="Shape 3">
          <a:extLst>
            <a:ext uri="{FF2B5EF4-FFF2-40B4-BE49-F238E27FC236}">
              <a16:creationId xmlns:a16="http://schemas.microsoft.com/office/drawing/2014/main" id="{00000000-0008-0000-0000-0000B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7" name="Shape 3">
          <a:extLst>
            <a:ext uri="{FF2B5EF4-FFF2-40B4-BE49-F238E27FC236}">
              <a16:creationId xmlns:a16="http://schemas.microsoft.com/office/drawing/2014/main" id="{00000000-0008-0000-0000-0000B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8" name="Shape 3">
          <a:extLst>
            <a:ext uri="{FF2B5EF4-FFF2-40B4-BE49-F238E27FC236}">
              <a16:creationId xmlns:a16="http://schemas.microsoft.com/office/drawing/2014/main" id="{00000000-0008-0000-0000-0000B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79" name="Shape 3">
          <a:extLst>
            <a:ext uri="{FF2B5EF4-FFF2-40B4-BE49-F238E27FC236}">
              <a16:creationId xmlns:a16="http://schemas.microsoft.com/office/drawing/2014/main" id="{00000000-0008-0000-0000-0000B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0" name="Shape 3">
          <a:extLst>
            <a:ext uri="{FF2B5EF4-FFF2-40B4-BE49-F238E27FC236}">
              <a16:creationId xmlns:a16="http://schemas.microsoft.com/office/drawing/2014/main" id="{00000000-0008-0000-0000-0000B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1" name="Shape 3">
          <a:extLst>
            <a:ext uri="{FF2B5EF4-FFF2-40B4-BE49-F238E27FC236}">
              <a16:creationId xmlns:a16="http://schemas.microsoft.com/office/drawing/2014/main" id="{00000000-0008-0000-0000-0000B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2" name="Shape 3">
          <a:extLst>
            <a:ext uri="{FF2B5EF4-FFF2-40B4-BE49-F238E27FC236}">
              <a16:creationId xmlns:a16="http://schemas.microsoft.com/office/drawing/2014/main" id="{00000000-0008-0000-0000-0000B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3" name="Shape 3">
          <a:extLst>
            <a:ext uri="{FF2B5EF4-FFF2-40B4-BE49-F238E27FC236}">
              <a16:creationId xmlns:a16="http://schemas.microsoft.com/office/drawing/2014/main" id="{00000000-0008-0000-0000-0000B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4" name="Shape 3">
          <a:extLst>
            <a:ext uri="{FF2B5EF4-FFF2-40B4-BE49-F238E27FC236}">
              <a16:creationId xmlns:a16="http://schemas.microsoft.com/office/drawing/2014/main" id="{00000000-0008-0000-0000-0000B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5" name="Shape 3">
          <a:extLst>
            <a:ext uri="{FF2B5EF4-FFF2-40B4-BE49-F238E27FC236}">
              <a16:creationId xmlns:a16="http://schemas.microsoft.com/office/drawing/2014/main" id="{00000000-0008-0000-0000-0000B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6" name="Shape 3">
          <a:extLst>
            <a:ext uri="{FF2B5EF4-FFF2-40B4-BE49-F238E27FC236}">
              <a16:creationId xmlns:a16="http://schemas.microsoft.com/office/drawing/2014/main" id="{00000000-0008-0000-0000-0000B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7" name="Shape 3">
          <a:extLst>
            <a:ext uri="{FF2B5EF4-FFF2-40B4-BE49-F238E27FC236}">
              <a16:creationId xmlns:a16="http://schemas.microsoft.com/office/drawing/2014/main" id="{00000000-0008-0000-0000-0000B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8" name="Shape 3">
          <a:extLst>
            <a:ext uri="{FF2B5EF4-FFF2-40B4-BE49-F238E27FC236}">
              <a16:creationId xmlns:a16="http://schemas.microsoft.com/office/drawing/2014/main" id="{00000000-0008-0000-0000-0000B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89" name="Shape 3">
          <a:extLst>
            <a:ext uri="{FF2B5EF4-FFF2-40B4-BE49-F238E27FC236}">
              <a16:creationId xmlns:a16="http://schemas.microsoft.com/office/drawing/2014/main" id="{00000000-0008-0000-0000-0000B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0" name="Shape 3">
          <a:extLst>
            <a:ext uri="{FF2B5EF4-FFF2-40B4-BE49-F238E27FC236}">
              <a16:creationId xmlns:a16="http://schemas.microsoft.com/office/drawing/2014/main" id="{00000000-0008-0000-0000-0000B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1" name="Shape 3">
          <a:extLst>
            <a:ext uri="{FF2B5EF4-FFF2-40B4-BE49-F238E27FC236}">
              <a16:creationId xmlns:a16="http://schemas.microsoft.com/office/drawing/2014/main" id="{00000000-0008-0000-0000-0000B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2" name="Shape 3">
          <a:extLst>
            <a:ext uri="{FF2B5EF4-FFF2-40B4-BE49-F238E27FC236}">
              <a16:creationId xmlns:a16="http://schemas.microsoft.com/office/drawing/2014/main" id="{00000000-0008-0000-0000-0000C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3" name="Shape 3">
          <a:extLst>
            <a:ext uri="{FF2B5EF4-FFF2-40B4-BE49-F238E27FC236}">
              <a16:creationId xmlns:a16="http://schemas.microsoft.com/office/drawing/2014/main" id="{00000000-0008-0000-0000-0000C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4" name="Shape 3">
          <a:extLst>
            <a:ext uri="{FF2B5EF4-FFF2-40B4-BE49-F238E27FC236}">
              <a16:creationId xmlns:a16="http://schemas.microsoft.com/office/drawing/2014/main" id="{00000000-0008-0000-0000-0000C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5" name="Shape 3">
          <a:extLst>
            <a:ext uri="{FF2B5EF4-FFF2-40B4-BE49-F238E27FC236}">
              <a16:creationId xmlns:a16="http://schemas.microsoft.com/office/drawing/2014/main" id="{00000000-0008-0000-0000-0000C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6" name="Shape 3">
          <a:extLst>
            <a:ext uri="{FF2B5EF4-FFF2-40B4-BE49-F238E27FC236}">
              <a16:creationId xmlns:a16="http://schemas.microsoft.com/office/drawing/2014/main" id="{00000000-0008-0000-0000-0000C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7" name="Shape 3">
          <a:extLst>
            <a:ext uri="{FF2B5EF4-FFF2-40B4-BE49-F238E27FC236}">
              <a16:creationId xmlns:a16="http://schemas.microsoft.com/office/drawing/2014/main" id="{00000000-0008-0000-0000-0000C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8" name="Shape 3">
          <a:extLst>
            <a:ext uri="{FF2B5EF4-FFF2-40B4-BE49-F238E27FC236}">
              <a16:creationId xmlns:a16="http://schemas.microsoft.com/office/drawing/2014/main" id="{00000000-0008-0000-0000-0000C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199" name="Shape 3">
          <a:extLst>
            <a:ext uri="{FF2B5EF4-FFF2-40B4-BE49-F238E27FC236}">
              <a16:creationId xmlns:a16="http://schemas.microsoft.com/office/drawing/2014/main" id="{00000000-0008-0000-0000-0000C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00" name="Shape 3">
          <a:extLst>
            <a:ext uri="{FF2B5EF4-FFF2-40B4-BE49-F238E27FC236}">
              <a16:creationId xmlns:a16="http://schemas.microsoft.com/office/drawing/2014/main" id="{00000000-0008-0000-0000-0000C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01" name="Shape 5">
          <a:extLst>
            <a:ext uri="{FF2B5EF4-FFF2-40B4-BE49-F238E27FC236}">
              <a16:creationId xmlns:a16="http://schemas.microsoft.com/office/drawing/2014/main" id="{00000000-0008-0000-0000-0000C9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02" name="Shape 3">
          <a:extLst>
            <a:ext uri="{FF2B5EF4-FFF2-40B4-BE49-F238E27FC236}">
              <a16:creationId xmlns:a16="http://schemas.microsoft.com/office/drawing/2014/main" id="{00000000-0008-0000-0000-0000C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03" name="Shape 5">
          <a:extLst>
            <a:ext uri="{FF2B5EF4-FFF2-40B4-BE49-F238E27FC236}">
              <a16:creationId xmlns:a16="http://schemas.microsoft.com/office/drawing/2014/main" id="{00000000-0008-0000-0000-0000CB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04" name="Shape 3">
          <a:extLst>
            <a:ext uri="{FF2B5EF4-FFF2-40B4-BE49-F238E27FC236}">
              <a16:creationId xmlns:a16="http://schemas.microsoft.com/office/drawing/2014/main" id="{00000000-0008-0000-0000-0000C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05" name="Shape 5">
          <a:extLst>
            <a:ext uri="{FF2B5EF4-FFF2-40B4-BE49-F238E27FC236}">
              <a16:creationId xmlns:a16="http://schemas.microsoft.com/office/drawing/2014/main" id="{00000000-0008-0000-0000-0000CD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06" name="Shape 3">
          <a:extLst>
            <a:ext uri="{FF2B5EF4-FFF2-40B4-BE49-F238E27FC236}">
              <a16:creationId xmlns:a16="http://schemas.microsoft.com/office/drawing/2014/main" id="{00000000-0008-0000-0000-0000C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07" name="Shape 5">
          <a:extLst>
            <a:ext uri="{FF2B5EF4-FFF2-40B4-BE49-F238E27FC236}">
              <a16:creationId xmlns:a16="http://schemas.microsoft.com/office/drawing/2014/main" id="{00000000-0008-0000-0000-0000CF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08" name="Shape 3">
          <a:extLst>
            <a:ext uri="{FF2B5EF4-FFF2-40B4-BE49-F238E27FC236}">
              <a16:creationId xmlns:a16="http://schemas.microsoft.com/office/drawing/2014/main" id="{00000000-0008-0000-0000-0000D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09" name="Shape 5">
          <a:extLst>
            <a:ext uri="{FF2B5EF4-FFF2-40B4-BE49-F238E27FC236}">
              <a16:creationId xmlns:a16="http://schemas.microsoft.com/office/drawing/2014/main" id="{00000000-0008-0000-0000-0000D1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10" name="Shape 3">
          <a:extLst>
            <a:ext uri="{FF2B5EF4-FFF2-40B4-BE49-F238E27FC236}">
              <a16:creationId xmlns:a16="http://schemas.microsoft.com/office/drawing/2014/main" id="{00000000-0008-0000-0000-0000D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11" name="Shape 5">
          <a:extLst>
            <a:ext uri="{FF2B5EF4-FFF2-40B4-BE49-F238E27FC236}">
              <a16:creationId xmlns:a16="http://schemas.microsoft.com/office/drawing/2014/main" id="{00000000-0008-0000-0000-0000D3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12" name="Shape 3">
          <a:extLst>
            <a:ext uri="{FF2B5EF4-FFF2-40B4-BE49-F238E27FC236}">
              <a16:creationId xmlns:a16="http://schemas.microsoft.com/office/drawing/2014/main" id="{00000000-0008-0000-0000-0000D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13" name="Shape 5">
          <a:extLst>
            <a:ext uri="{FF2B5EF4-FFF2-40B4-BE49-F238E27FC236}">
              <a16:creationId xmlns:a16="http://schemas.microsoft.com/office/drawing/2014/main" id="{00000000-0008-0000-0000-0000D5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14" name="Shape 3">
          <a:extLst>
            <a:ext uri="{FF2B5EF4-FFF2-40B4-BE49-F238E27FC236}">
              <a16:creationId xmlns:a16="http://schemas.microsoft.com/office/drawing/2014/main" id="{00000000-0008-0000-0000-0000D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15" name="Shape 5">
          <a:extLst>
            <a:ext uri="{FF2B5EF4-FFF2-40B4-BE49-F238E27FC236}">
              <a16:creationId xmlns:a16="http://schemas.microsoft.com/office/drawing/2014/main" id="{00000000-0008-0000-0000-0000D700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16" name="Shape 3">
          <a:extLst>
            <a:ext uri="{FF2B5EF4-FFF2-40B4-BE49-F238E27FC236}">
              <a16:creationId xmlns:a16="http://schemas.microsoft.com/office/drawing/2014/main" id="{00000000-0008-0000-0000-0000D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17" name="Shape 3">
          <a:extLst>
            <a:ext uri="{FF2B5EF4-FFF2-40B4-BE49-F238E27FC236}">
              <a16:creationId xmlns:a16="http://schemas.microsoft.com/office/drawing/2014/main" id="{00000000-0008-0000-0000-0000D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18" name="Shape 3">
          <a:extLst>
            <a:ext uri="{FF2B5EF4-FFF2-40B4-BE49-F238E27FC236}">
              <a16:creationId xmlns:a16="http://schemas.microsoft.com/office/drawing/2014/main" id="{00000000-0008-0000-0000-0000D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19" name="Shape 3">
          <a:extLst>
            <a:ext uri="{FF2B5EF4-FFF2-40B4-BE49-F238E27FC236}">
              <a16:creationId xmlns:a16="http://schemas.microsoft.com/office/drawing/2014/main" id="{00000000-0008-0000-0000-0000D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0" name="Shape 3">
          <a:extLst>
            <a:ext uri="{FF2B5EF4-FFF2-40B4-BE49-F238E27FC236}">
              <a16:creationId xmlns:a16="http://schemas.microsoft.com/office/drawing/2014/main" id="{00000000-0008-0000-0000-0000D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1" name="Shape 3">
          <a:extLst>
            <a:ext uri="{FF2B5EF4-FFF2-40B4-BE49-F238E27FC236}">
              <a16:creationId xmlns:a16="http://schemas.microsoft.com/office/drawing/2014/main" id="{00000000-0008-0000-0000-0000D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2" name="Shape 3">
          <a:extLst>
            <a:ext uri="{FF2B5EF4-FFF2-40B4-BE49-F238E27FC236}">
              <a16:creationId xmlns:a16="http://schemas.microsoft.com/office/drawing/2014/main" id="{00000000-0008-0000-0000-0000D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3" name="Shape 3">
          <a:extLst>
            <a:ext uri="{FF2B5EF4-FFF2-40B4-BE49-F238E27FC236}">
              <a16:creationId xmlns:a16="http://schemas.microsoft.com/office/drawing/2014/main" id="{00000000-0008-0000-0000-0000D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4" name="Shape 3">
          <a:extLst>
            <a:ext uri="{FF2B5EF4-FFF2-40B4-BE49-F238E27FC236}">
              <a16:creationId xmlns:a16="http://schemas.microsoft.com/office/drawing/2014/main" id="{00000000-0008-0000-0000-0000E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5" name="Shape 3">
          <a:extLst>
            <a:ext uri="{FF2B5EF4-FFF2-40B4-BE49-F238E27FC236}">
              <a16:creationId xmlns:a16="http://schemas.microsoft.com/office/drawing/2014/main" id="{00000000-0008-0000-0000-0000E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6" name="Shape 3">
          <a:extLst>
            <a:ext uri="{FF2B5EF4-FFF2-40B4-BE49-F238E27FC236}">
              <a16:creationId xmlns:a16="http://schemas.microsoft.com/office/drawing/2014/main" id="{00000000-0008-0000-0000-0000E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7" name="Shape 3">
          <a:extLst>
            <a:ext uri="{FF2B5EF4-FFF2-40B4-BE49-F238E27FC236}">
              <a16:creationId xmlns:a16="http://schemas.microsoft.com/office/drawing/2014/main" id="{00000000-0008-0000-0000-0000E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8" name="Shape 3">
          <a:extLst>
            <a:ext uri="{FF2B5EF4-FFF2-40B4-BE49-F238E27FC236}">
              <a16:creationId xmlns:a16="http://schemas.microsoft.com/office/drawing/2014/main" id="{00000000-0008-0000-0000-0000E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29" name="Shape 3">
          <a:extLst>
            <a:ext uri="{FF2B5EF4-FFF2-40B4-BE49-F238E27FC236}">
              <a16:creationId xmlns:a16="http://schemas.microsoft.com/office/drawing/2014/main" id="{00000000-0008-0000-0000-0000E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0" name="Shape 3">
          <a:extLst>
            <a:ext uri="{FF2B5EF4-FFF2-40B4-BE49-F238E27FC236}">
              <a16:creationId xmlns:a16="http://schemas.microsoft.com/office/drawing/2014/main" id="{00000000-0008-0000-0000-0000E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1" name="Shape 3">
          <a:extLst>
            <a:ext uri="{FF2B5EF4-FFF2-40B4-BE49-F238E27FC236}">
              <a16:creationId xmlns:a16="http://schemas.microsoft.com/office/drawing/2014/main" id="{00000000-0008-0000-0000-0000E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2" name="Shape 3">
          <a:extLst>
            <a:ext uri="{FF2B5EF4-FFF2-40B4-BE49-F238E27FC236}">
              <a16:creationId xmlns:a16="http://schemas.microsoft.com/office/drawing/2014/main" id="{00000000-0008-0000-0000-0000E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3" name="Shape 3">
          <a:extLst>
            <a:ext uri="{FF2B5EF4-FFF2-40B4-BE49-F238E27FC236}">
              <a16:creationId xmlns:a16="http://schemas.microsoft.com/office/drawing/2014/main" id="{00000000-0008-0000-0000-0000E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4" name="Shape 3">
          <a:extLst>
            <a:ext uri="{FF2B5EF4-FFF2-40B4-BE49-F238E27FC236}">
              <a16:creationId xmlns:a16="http://schemas.microsoft.com/office/drawing/2014/main" id="{00000000-0008-0000-0000-0000E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5" name="Shape 3">
          <a:extLst>
            <a:ext uri="{FF2B5EF4-FFF2-40B4-BE49-F238E27FC236}">
              <a16:creationId xmlns:a16="http://schemas.microsoft.com/office/drawing/2014/main" id="{00000000-0008-0000-0000-0000E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6" name="Shape 3">
          <a:extLst>
            <a:ext uri="{FF2B5EF4-FFF2-40B4-BE49-F238E27FC236}">
              <a16:creationId xmlns:a16="http://schemas.microsoft.com/office/drawing/2014/main" id="{00000000-0008-0000-0000-0000E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7" name="Shape 3">
          <a:extLst>
            <a:ext uri="{FF2B5EF4-FFF2-40B4-BE49-F238E27FC236}">
              <a16:creationId xmlns:a16="http://schemas.microsoft.com/office/drawing/2014/main" id="{00000000-0008-0000-0000-0000E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8" name="Shape 3">
          <a:extLst>
            <a:ext uri="{FF2B5EF4-FFF2-40B4-BE49-F238E27FC236}">
              <a16:creationId xmlns:a16="http://schemas.microsoft.com/office/drawing/2014/main" id="{00000000-0008-0000-0000-0000E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39" name="Shape 3">
          <a:extLst>
            <a:ext uri="{FF2B5EF4-FFF2-40B4-BE49-F238E27FC236}">
              <a16:creationId xmlns:a16="http://schemas.microsoft.com/office/drawing/2014/main" id="{00000000-0008-0000-0000-0000E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0" name="Shape 3">
          <a:extLst>
            <a:ext uri="{FF2B5EF4-FFF2-40B4-BE49-F238E27FC236}">
              <a16:creationId xmlns:a16="http://schemas.microsoft.com/office/drawing/2014/main" id="{00000000-0008-0000-0000-0000F0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1" name="Shape 3">
          <a:extLst>
            <a:ext uri="{FF2B5EF4-FFF2-40B4-BE49-F238E27FC236}">
              <a16:creationId xmlns:a16="http://schemas.microsoft.com/office/drawing/2014/main" id="{00000000-0008-0000-0000-0000F1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2" name="Shape 3">
          <a:extLst>
            <a:ext uri="{FF2B5EF4-FFF2-40B4-BE49-F238E27FC236}">
              <a16:creationId xmlns:a16="http://schemas.microsoft.com/office/drawing/2014/main" id="{00000000-0008-0000-0000-0000F2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3" name="Shape 3">
          <a:extLst>
            <a:ext uri="{FF2B5EF4-FFF2-40B4-BE49-F238E27FC236}">
              <a16:creationId xmlns:a16="http://schemas.microsoft.com/office/drawing/2014/main" id="{00000000-0008-0000-0000-0000F3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4" name="Shape 3">
          <a:extLst>
            <a:ext uri="{FF2B5EF4-FFF2-40B4-BE49-F238E27FC236}">
              <a16:creationId xmlns:a16="http://schemas.microsoft.com/office/drawing/2014/main" id="{00000000-0008-0000-0000-0000F4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5" name="Shape 3">
          <a:extLst>
            <a:ext uri="{FF2B5EF4-FFF2-40B4-BE49-F238E27FC236}">
              <a16:creationId xmlns:a16="http://schemas.microsoft.com/office/drawing/2014/main" id="{00000000-0008-0000-0000-0000F5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6" name="Shape 3">
          <a:extLst>
            <a:ext uri="{FF2B5EF4-FFF2-40B4-BE49-F238E27FC236}">
              <a16:creationId xmlns:a16="http://schemas.microsoft.com/office/drawing/2014/main" id="{00000000-0008-0000-0000-0000F6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7" name="Shape 3">
          <a:extLst>
            <a:ext uri="{FF2B5EF4-FFF2-40B4-BE49-F238E27FC236}">
              <a16:creationId xmlns:a16="http://schemas.microsoft.com/office/drawing/2014/main" id="{00000000-0008-0000-0000-0000F7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8" name="Shape 3">
          <a:extLst>
            <a:ext uri="{FF2B5EF4-FFF2-40B4-BE49-F238E27FC236}">
              <a16:creationId xmlns:a16="http://schemas.microsoft.com/office/drawing/2014/main" id="{00000000-0008-0000-0000-0000F8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49" name="Shape 3">
          <a:extLst>
            <a:ext uri="{FF2B5EF4-FFF2-40B4-BE49-F238E27FC236}">
              <a16:creationId xmlns:a16="http://schemas.microsoft.com/office/drawing/2014/main" id="{00000000-0008-0000-0000-0000F9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0" name="Shape 3">
          <a:extLst>
            <a:ext uri="{FF2B5EF4-FFF2-40B4-BE49-F238E27FC236}">
              <a16:creationId xmlns:a16="http://schemas.microsoft.com/office/drawing/2014/main" id="{00000000-0008-0000-0000-0000FA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1" name="Shape 3">
          <a:extLst>
            <a:ext uri="{FF2B5EF4-FFF2-40B4-BE49-F238E27FC236}">
              <a16:creationId xmlns:a16="http://schemas.microsoft.com/office/drawing/2014/main" id="{00000000-0008-0000-0000-0000FB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2" name="Shape 3">
          <a:extLst>
            <a:ext uri="{FF2B5EF4-FFF2-40B4-BE49-F238E27FC236}">
              <a16:creationId xmlns:a16="http://schemas.microsoft.com/office/drawing/2014/main" id="{00000000-0008-0000-0000-0000FC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3" name="Shape 3">
          <a:extLst>
            <a:ext uri="{FF2B5EF4-FFF2-40B4-BE49-F238E27FC236}">
              <a16:creationId xmlns:a16="http://schemas.microsoft.com/office/drawing/2014/main" id="{00000000-0008-0000-0000-0000FD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4" name="Shape 3">
          <a:extLst>
            <a:ext uri="{FF2B5EF4-FFF2-40B4-BE49-F238E27FC236}">
              <a16:creationId xmlns:a16="http://schemas.microsoft.com/office/drawing/2014/main" id="{00000000-0008-0000-0000-0000FE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5" name="Shape 3">
          <a:extLst>
            <a:ext uri="{FF2B5EF4-FFF2-40B4-BE49-F238E27FC236}">
              <a16:creationId xmlns:a16="http://schemas.microsoft.com/office/drawing/2014/main" id="{00000000-0008-0000-0000-0000FF00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6" name="Shape 3">
          <a:extLst>
            <a:ext uri="{FF2B5EF4-FFF2-40B4-BE49-F238E27FC236}">
              <a16:creationId xmlns:a16="http://schemas.microsoft.com/office/drawing/2014/main" id="{00000000-0008-0000-0000-000000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7" name="Shape 3">
          <a:extLst>
            <a:ext uri="{FF2B5EF4-FFF2-40B4-BE49-F238E27FC236}">
              <a16:creationId xmlns:a16="http://schemas.microsoft.com/office/drawing/2014/main" id="{00000000-0008-0000-0000-000001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8" name="Shape 3">
          <a:extLst>
            <a:ext uri="{FF2B5EF4-FFF2-40B4-BE49-F238E27FC236}">
              <a16:creationId xmlns:a16="http://schemas.microsoft.com/office/drawing/2014/main" id="{00000000-0008-0000-0000-000002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59" name="Shape 3">
          <a:extLst>
            <a:ext uri="{FF2B5EF4-FFF2-40B4-BE49-F238E27FC236}">
              <a16:creationId xmlns:a16="http://schemas.microsoft.com/office/drawing/2014/main" id="{00000000-0008-0000-0000-000003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0" name="Shape 3">
          <a:extLst>
            <a:ext uri="{FF2B5EF4-FFF2-40B4-BE49-F238E27FC236}">
              <a16:creationId xmlns:a16="http://schemas.microsoft.com/office/drawing/2014/main" id="{00000000-0008-0000-0000-000004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1" name="Shape 3">
          <a:extLst>
            <a:ext uri="{FF2B5EF4-FFF2-40B4-BE49-F238E27FC236}">
              <a16:creationId xmlns:a16="http://schemas.microsoft.com/office/drawing/2014/main" id="{00000000-0008-0000-0000-000005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2" name="Shape 3">
          <a:extLst>
            <a:ext uri="{FF2B5EF4-FFF2-40B4-BE49-F238E27FC236}">
              <a16:creationId xmlns:a16="http://schemas.microsoft.com/office/drawing/2014/main" id="{00000000-0008-0000-0000-000006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3" name="Shape 3">
          <a:extLst>
            <a:ext uri="{FF2B5EF4-FFF2-40B4-BE49-F238E27FC236}">
              <a16:creationId xmlns:a16="http://schemas.microsoft.com/office/drawing/2014/main" id="{00000000-0008-0000-0000-000007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4" name="Shape 3">
          <a:extLst>
            <a:ext uri="{FF2B5EF4-FFF2-40B4-BE49-F238E27FC236}">
              <a16:creationId xmlns:a16="http://schemas.microsoft.com/office/drawing/2014/main" id="{00000000-0008-0000-0000-000008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5" name="Shape 3">
          <a:extLst>
            <a:ext uri="{FF2B5EF4-FFF2-40B4-BE49-F238E27FC236}">
              <a16:creationId xmlns:a16="http://schemas.microsoft.com/office/drawing/2014/main" id="{00000000-0008-0000-0000-000009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6" name="Shape 3">
          <a:extLst>
            <a:ext uri="{FF2B5EF4-FFF2-40B4-BE49-F238E27FC236}">
              <a16:creationId xmlns:a16="http://schemas.microsoft.com/office/drawing/2014/main" id="{00000000-0008-0000-0000-00000A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7" name="Shape 3">
          <a:extLst>
            <a:ext uri="{FF2B5EF4-FFF2-40B4-BE49-F238E27FC236}">
              <a16:creationId xmlns:a16="http://schemas.microsoft.com/office/drawing/2014/main" id="{00000000-0008-0000-0000-00000B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8" name="Shape 3">
          <a:extLst>
            <a:ext uri="{FF2B5EF4-FFF2-40B4-BE49-F238E27FC236}">
              <a16:creationId xmlns:a16="http://schemas.microsoft.com/office/drawing/2014/main" id="{00000000-0008-0000-0000-00000C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69" name="Shape 3">
          <a:extLst>
            <a:ext uri="{FF2B5EF4-FFF2-40B4-BE49-F238E27FC236}">
              <a16:creationId xmlns:a16="http://schemas.microsoft.com/office/drawing/2014/main" id="{00000000-0008-0000-0000-00000D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70" name="Shape 3">
          <a:extLst>
            <a:ext uri="{FF2B5EF4-FFF2-40B4-BE49-F238E27FC236}">
              <a16:creationId xmlns:a16="http://schemas.microsoft.com/office/drawing/2014/main" id="{00000000-0008-0000-0000-00000E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71" name="Shape 3">
          <a:extLst>
            <a:ext uri="{FF2B5EF4-FFF2-40B4-BE49-F238E27FC236}">
              <a16:creationId xmlns:a16="http://schemas.microsoft.com/office/drawing/2014/main" id="{00000000-0008-0000-0000-00000F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72" name="Shape 3">
          <a:extLst>
            <a:ext uri="{FF2B5EF4-FFF2-40B4-BE49-F238E27FC236}">
              <a16:creationId xmlns:a16="http://schemas.microsoft.com/office/drawing/2014/main" id="{00000000-0008-0000-0000-000010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73" name="Shape 3">
          <a:extLst>
            <a:ext uri="{FF2B5EF4-FFF2-40B4-BE49-F238E27FC236}">
              <a16:creationId xmlns:a16="http://schemas.microsoft.com/office/drawing/2014/main" id="{00000000-0008-0000-0000-000011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74" name="Shape 3">
          <a:extLst>
            <a:ext uri="{FF2B5EF4-FFF2-40B4-BE49-F238E27FC236}">
              <a16:creationId xmlns:a16="http://schemas.microsoft.com/office/drawing/2014/main" id="{00000000-0008-0000-0000-000012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75" name="Shape 3">
          <a:extLst>
            <a:ext uri="{FF2B5EF4-FFF2-40B4-BE49-F238E27FC236}">
              <a16:creationId xmlns:a16="http://schemas.microsoft.com/office/drawing/2014/main" id="{00000000-0008-0000-0000-000013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76" name="Shape 3">
          <a:extLst>
            <a:ext uri="{FF2B5EF4-FFF2-40B4-BE49-F238E27FC236}">
              <a16:creationId xmlns:a16="http://schemas.microsoft.com/office/drawing/2014/main" id="{00000000-0008-0000-0000-000014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77" name="Shape 5">
          <a:extLst>
            <a:ext uri="{FF2B5EF4-FFF2-40B4-BE49-F238E27FC236}">
              <a16:creationId xmlns:a16="http://schemas.microsoft.com/office/drawing/2014/main" id="{00000000-0008-0000-0000-00001501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78" name="Shape 3">
          <a:extLst>
            <a:ext uri="{FF2B5EF4-FFF2-40B4-BE49-F238E27FC236}">
              <a16:creationId xmlns:a16="http://schemas.microsoft.com/office/drawing/2014/main" id="{00000000-0008-0000-0000-000016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79" name="Shape 5">
          <a:extLst>
            <a:ext uri="{FF2B5EF4-FFF2-40B4-BE49-F238E27FC236}">
              <a16:creationId xmlns:a16="http://schemas.microsoft.com/office/drawing/2014/main" id="{00000000-0008-0000-0000-00001701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80" name="Shape 3">
          <a:extLst>
            <a:ext uri="{FF2B5EF4-FFF2-40B4-BE49-F238E27FC236}">
              <a16:creationId xmlns:a16="http://schemas.microsoft.com/office/drawing/2014/main" id="{00000000-0008-0000-0000-000018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81" name="Shape 5">
          <a:extLst>
            <a:ext uri="{FF2B5EF4-FFF2-40B4-BE49-F238E27FC236}">
              <a16:creationId xmlns:a16="http://schemas.microsoft.com/office/drawing/2014/main" id="{00000000-0008-0000-0000-00001901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82" name="Shape 3">
          <a:extLst>
            <a:ext uri="{FF2B5EF4-FFF2-40B4-BE49-F238E27FC236}">
              <a16:creationId xmlns:a16="http://schemas.microsoft.com/office/drawing/2014/main" id="{00000000-0008-0000-0000-00001A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83" name="Shape 5">
          <a:extLst>
            <a:ext uri="{FF2B5EF4-FFF2-40B4-BE49-F238E27FC236}">
              <a16:creationId xmlns:a16="http://schemas.microsoft.com/office/drawing/2014/main" id="{00000000-0008-0000-0000-00001B01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84" name="Shape 3">
          <a:extLst>
            <a:ext uri="{FF2B5EF4-FFF2-40B4-BE49-F238E27FC236}">
              <a16:creationId xmlns:a16="http://schemas.microsoft.com/office/drawing/2014/main" id="{00000000-0008-0000-0000-00001C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85" name="Shape 5">
          <a:extLst>
            <a:ext uri="{FF2B5EF4-FFF2-40B4-BE49-F238E27FC236}">
              <a16:creationId xmlns:a16="http://schemas.microsoft.com/office/drawing/2014/main" id="{00000000-0008-0000-0000-00001D01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86" name="Shape 3">
          <a:extLst>
            <a:ext uri="{FF2B5EF4-FFF2-40B4-BE49-F238E27FC236}">
              <a16:creationId xmlns:a16="http://schemas.microsoft.com/office/drawing/2014/main" id="{00000000-0008-0000-0000-00001E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87" name="Shape 5">
          <a:extLst>
            <a:ext uri="{FF2B5EF4-FFF2-40B4-BE49-F238E27FC236}">
              <a16:creationId xmlns:a16="http://schemas.microsoft.com/office/drawing/2014/main" id="{00000000-0008-0000-0000-00001F01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88" name="Shape 3">
          <a:extLst>
            <a:ext uri="{FF2B5EF4-FFF2-40B4-BE49-F238E27FC236}">
              <a16:creationId xmlns:a16="http://schemas.microsoft.com/office/drawing/2014/main" id="{00000000-0008-0000-0000-000020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89" name="Shape 5">
          <a:extLst>
            <a:ext uri="{FF2B5EF4-FFF2-40B4-BE49-F238E27FC236}">
              <a16:creationId xmlns:a16="http://schemas.microsoft.com/office/drawing/2014/main" id="{00000000-0008-0000-0000-00002101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0" name="Shape 3">
          <a:extLst>
            <a:ext uri="{FF2B5EF4-FFF2-40B4-BE49-F238E27FC236}">
              <a16:creationId xmlns:a16="http://schemas.microsoft.com/office/drawing/2014/main" id="{00000000-0008-0000-0000-000022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342900</xdr:colOff>
      <xdr:row>39</xdr:row>
      <xdr:rowOff>0</xdr:rowOff>
    </xdr:from>
    <xdr:ext cx="1666875" cy="361950"/>
    <xdr:sp macro="" textlink="">
      <xdr:nvSpPr>
        <xdr:cNvPr id="291" name="Shape 5">
          <a:extLst>
            <a:ext uri="{FF2B5EF4-FFF2-40B4-BE49-F238E27FC236}">
              <a16:creationId xmlns:a16="http://schemas.microsoft.com/office/drawing/2014/main" id="{00000000-0008-0000-0000-000023010000}"/>
            </a:ext>
          </a:extLst>
        </xdr:cNvPr>
        <xdr:cNvSpPr/>
      </xdr:nvSpPr>
      <xdr:spPr>
        <a:xfrm>
          <a:off x="4517325" y="3603788"/>
          <a:ext cx="16573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2" name="Shape 3">
          <a:extLst>
            <a:ext uri="{FF2B5EF4-FFF2-40B4-BE49-F238E27FC236}">
              <a16:creationId xmlns:a16="http://schemas.microsoft.com/office/drawing/2014/main" id="{00000000-0008-0000-0000-000024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3" name="Shape 3">
          <a:extLst>
            <a:ext uri="{FF2B5EF4-FFF2-40B4-BE49-F238E27FC236}">
              <a16:creationId xmlns:a16="http://schemas.microsoft.com/office/drawing/2014/main" id="{00000000-0008-0000-0000-000025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4" name="Shape 3">
          <a:extLst>
            <a:ext uri="{FF2B5EF4-FFF2-40B4-BE49-F238E27FC236}">
              <a16:creationId xmlns:a16="http://schemas.microsoft.com/office/drawing/2014/main" id="{00000000-0008-0000-0000-000026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5" name="Shape 3">
          <a:extLst>
            <a:ext uri="{FF2B5EF4-FFF2-40B4-BE49-F238E27FC236}">
              <a16:creationId xmlns:a16="http://schemas.microsoft.com/office/drawing/2014/main" id="{00000000-0008-0000-0000-000027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6" name="Shape 3">
          <a:extLst>
            <a:ext uri="{FF2B5EF4-FFF2-40B4-BE49-F238E27FC236}">
              <a16:creationId xmlns:a16="http://schemas.microsoft.com/office/drawing/2014/main" id="{00000000-0008-0000-0000-000028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7" name="Shape 3">
          <a:extLst>
            <a:ext uri="{FF2B5EF4-FFF2-40B4-BE49-F238E27FC236}">
              <a16:creationId xmlns:a16="http://schemas.microsoft.com/office/drawing/2014/main" id="{00000000-0008-0000-0000-000029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8" name="Shape 3">
          <a:extLst>
            <a:ext uri="{FF2B5EF4-FFF2-40B4-BE49-F238E27FC236}">
              <a16:creationId xmlns:a16="http://schemas.microsoft.com/office/drawing/2014/main" id="{00000000-0008-0000-0000-00002A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299" name="Shape 3">
          <a:extLst>
            <a:ext uri="{FF2B5EF4-FFF2-40B4-BE49-F238E27FC236}">
              <a16:creationId xmlns:a16="http://schemas.microsoft.com/office/drawing/2014/main" id="{00000000-0008-0000-0000-00002B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00" name="Shape 3">
          <a:extLst>
            <a:ext uri="{FF2B5EF4-FFF2-40B4-BE49-F238E27FC236}">
              <a16:creationId xmlns:a16="http://schemas.microsoft.com/office/drawing/2014/main" id="{00000000-0008-0000-0000-00002C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01" name="Shape 3">
          <a:extLst>
            <a:ext uri="{FF2B5EF4-FFF2-40B4-BE49-F238E27FC236}">
              <a16:creationId xmlns:a16="http://schemas.microsoft.com/office/drawing/2014/main" id="{00000000-0008-0000-0000-00002D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02" name="Shape 3">
          <a:extLst>
            <a:ext uri="{FF2B5EF4-FFF2-40B4-BE49-F238E27FC236}">
              <a16:creationId xmlns:a16="http://schemas.microsoft.com/office/drawing/2014/main" id="{00000000-0008-0000-0000-00002E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03" name="Shape 3">
          <a:extLst>
            <a:ext uri="{FF2B5EF4-FFF2-40B4-BE49-F238E27FC236}">
              <a16:creationId xmlns:a16="http://schemas.microsoft.com/office/drawing/2014/main" id="{00000000-0008-0000-0000-00002F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04" name="Shape 3">
          <a:extLst>
            <a:ext uri="{FF2B5EF4-FFF2-40B4-BE49-F238E27FC236}">
              <a16:creationId xmlns:a16="http://schemas.microsoft.com/office/drawing/2014/main" id="{00000000-0008-0000-0000-000030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39</xdr:row>
      <xdr:rowOff>0</xdr:rowOff>
    </xdr:from>
    <xdr:ext cx="333375" cy="361950"/>
    <xdr:sp macro="" textlink="">
      <xdr:nvSpPr>
        <xdr:cNvPr id="305" name="Shape 3">
          <a:extLst>
            <a:ext uri="{FF2B5EF4-FFF2-40B4-BE49-F238E27FC236}">
              <a16:creationId xmlns:a16="http://schemas.microsoft.com/office/drawing/2014/main" id="{00000000-0008-0000-0000-000031010000}"/>
            </a:ext>
          </a:extLst>
        </xdr:cNvPr>
        <xdr:cNvSpPr/>
      </xdr:nvSpPr>
      <xdr:spPr>
        <a:xfrm>
          <a:off x="5184075" y="3603788"/>
          <a:ext cx="323850" cy="352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885825</xdr:colOff>
      <xdr:row>8</xdr:row>
      <xdr:rowOff>76200</xdr:rowOff>
    </xdr:from>
    <xdr:ext cx="2457450" cy="590550"/>
    <xdr:sp macro="" textlink="">
      <xdr:nvSpPr>
        <xdr:cNvPr id="306" name="Shape 6">
          <a:extLst>
            <a:ext uri="{FF2B5EF4-FFF2-40B4-BE49-F238E27FC236}">
              <a16:creationId xmlns:a16="http://schemas.microsoft.com/office/drawing/2014/main" id="{00000000-0008-0000-0000-000032010000}"/>
            </a:ext>
          </a:extLst>
        </xdr:cNvPr>
        <xdr:cNvSpPr/>
      </xdr:nvSpPr>
      <xdr:spPr>
        <a:xfrm>
          <a:off x="4122038" y="3489488"/>
          <a:ext cx="2447925" cy="581025"/>
        </a:xfrm>
        <a:prstGeom prst="downArrowCallout">
          <a:avLst>
            <a:gd name="adj1" fmla="val 25000"/>
            <a:gd name="adj2" fmla="val 25000"/>
            <a:gd name="adj3" fmla="val 25000"/>
            <a:gd name="adj4" fmla="val 64977"/>
          </a:avLst>
        </a:prstGeom>
        <a:solidFill>
          <a:srgbClr val="FFFFFF"/>
        </a:solidFill>
        <a:ln w="9525" cap="sq" cmpd="sng">
          <a:solidFill>
            <a:srgbClr val="0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700" b="1" i="1" u="none" strike="noStrike">
              <a:solidFill>
                <a:srgbClr val="000000"/>
              </a:solidFill>
              <a:latin typeface="Arial"/>
              <a:ea typeface="Arial"/>
              <a:cs typeface="Arial"/>
              <a:sym typeface="Arial"/>
            </a:rPr>
            <a:t>CITE ESTE NUMERO AL ELABORAR SU PEDIDO</a:t>
          </a:r>
          <a:endParaRPr sz="1400"/>
        </a:p>
      </xdr:txBody>
    </xdr:sp>
    <xdr:clientData fLocksWithSheet="0"/>
  </xdr:oneCellAnchor>
  <xdr:oneCellAnchor>
    <xdr:from>
      <xdr:col>0</xdr:col>
      <xdr:colOff>0</xdr:colOff>
      <xdr:row>19</xdr:row>
      <xdr:rowOff>0</xdr:rowOff>
    </xdr:from>
    <xdr:ext cx="352425" cy="304800"/>
    <xdr:sp macro="" textlink="">
      <xdr:nvSpPr>
        <xdr:cNvPr id="307" name="Shape 7">
          <a:extLst>
            <a:ext uri="{FF2B5EF4-FFF2-40B4-BE49-F238E27FC236}">
              <a16:creationId xmlns:a16="http://schemas.microsoft.com/office/drawing/2014/main" id="{00000000-0008-0000-0000-000033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18</xdr:row>
      <xdr:rowOff>0</xdr:rowOff>
    </xdr:from>
    <xdr:ext cx="352425" cy="304800"/>
    <xdr:sp macro="" textlink="">
      <xdr:nvSpPr>
        <xdr:cNvPr id="308" name="Shape 7">
          <a:extLst>
            <a:ext uri="{FF2B5EF4-FFF2-40B4-BE49-F238E27FC236}">
              <a16:creationId xmlns:a16="http://schemas.microsoft.com/office/drawing/2014/main" id="{00000000-0008-0000-0000-000034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18</xdr:row>
      <xdr:rowOff>0</xdr:rowOff>
    </xdr:from>
    <xdr:ext cx="352425" cy="304800"/>
    <xdr:sp macro="" textlink="">
      <xdr:nvSpPr>
        <xdr:cNvPr id="309" name="Shape 7">
          <a:extLst>
            <a:ext uri="{FF2B5EF4-FFF2-40B4-BE49-F238E27FC236}">
              <a16:creationId xmlns:a16="http://schemas.microsoft.com/office/drawing/2014/main" id="{00000000-0008-0000-0000-000035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19</xdr:col>
      <xdr:colOff>0</xdr:colOff>
      <xdr:row>22</xdr:row>
      <xdr:rowOff>0</xdr:rowOff>
    </xdr:from>
    <xdr:ext cx="352425" cy="314325"/>
    <xdr:sp macro="" textlink="">
      <xdr:nvSpPr>
        <xdr:cNvPr id="310" name="Shape 8">
          <a:extLst>
            <a:ext uri="{FF2B5EF4-FFF2-40B4-BE49-F238E27FC236}">
              <a16:creationId xmlns:a16="http://schemas.microsoft.com/office/drawing/2014/main" id="{00000000-0008-0000-0000-000036010000}"/>
            </a:ext>
          </a:extLst>
        </xdr:cNvPr>
        <xdr:cNvSpPr/>
      </xdr:nvSpPr>
      <xdr:spPr>
        <a:xfrm>
          <a:off x="5174550" y="3627600"/>
          <a:ext cx="3429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19</xdr:row>
      <xdr:rowOff>0</xdr:rowOff>
    </xdr:from>
    <xdr:ext cx="352425" cy="304800"/>
    <xdr:sp macro="" textlink="">
      <xdr:nvSpPr>
        <xdr:cNvPr id="311" name="Shape 7">
          <a:extLst>
            <a:ext uri="{FF2B5EF4-FFF2-40B4-BE49-F238E27FC236}">
              <a16:creationId xmlns:a16="http://schemas.microsoft.com/office/drawing/2014/main" id="{00000000-0008-0000-0000-000037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19</xdr:row>
      <xdr:rowOff>0</xdr:rowOff>
    </xdr:from>
    <xdr:ext cx="352425" cy="304800"/>
    <xdr:sp macro="" textlink="">
      <xdr:nvSpPr>
        <xdr:cNvPr id="312" name="Shape 7">
          <a:extLst>
            <a:ext uri="{FF2B5EF4-FFF2-40B4-BE49-F238E27FC236}">
              <a16:creationId xmlns:a16="http://schemas.microsoft.com/office/drawing/2014/main" id="{00000000-0008-0000-0000-000038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13</xdr:col>
      <xdr:colOff>0</xdr:colOff>
      <xdr:row>22</xdr:row>
      <xdr:rowOff>0</xdr:rowOff>
    </xdr:from>
    <xdr:ext cx="352425" cy="314325"/>
    <xdr:sp macro="" textlink="">
      <xdr:nvSpPr>
        <xdr:cNvPr id="313" name="Shape 8">
          <a:extLst>
            <a:ext uri="{FF2B5EF4-FFF2-40B4-BE49-F238E27FC236}">
              <a16:creationId xmlns:a16="http://schemas.microsoft.com/office/drawing/2014/main" id="{00000000-0008-0000-0000-000039010000}"/>
            </a:ext>
          </a:extLst>
        </xdr:cNvPr>
        <xdr:cNvSpPr/>
      </xdr:nvSpPr>
      <xdr:spPr>
        <a:xfrm>
          <a:off x="5174550" y="3627600"/>
          <a:ext cx="3429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22</xdr:row>
      <xdr:rowOff>0</xdr:rowOff>
    </xdr:from>
    <xdr:ext cx="352425" cy="314325"/>
    <xdr:sp macro="" textlink="">
      <xdr:nvSpPr>
        <xdr:cNvPr id="314" name="Shape 8">
          <a:extLst>
            <a:ext uri="{FF2B5EF4-FFF2-40B4-BE49-F238E27FC236}">
              <a16:creationId xmlns:a16="http://schemas.microsoft.com/office/drawing/2014/main" id="{00000000-0008-0000-0000-00003A010000}"/>
            </a:ext>
          </a:extLst>
        </xdr:cNvPr>
        <xdr:cNvSpPr/>
      </xdr:nvSpPr>
      <xdr:spPr>
        <a:xfrm>
          <a:off x="5174550" y="3627600"/>
          <a:ext cx="3429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20</xdr:row>
      <xdr:rowOff>0</xdr:rowOff>
    </xdr:from>
    <xdr:ext cx="352425" cy="304800"/>
    <xdr:sp macro="" textlink="">
      <xdr:nvSpPr>
        <xdr:cNvPr id="315" name="Shape 7">
          <a:extLst>
            <a:ext uri="{FF2B5EF4-FFF2-40B4-BE49-F238E27FC236}">
              <a16:creationId xmlns:a16="http://schemas.microsoft.com/office/drawing/2014/main" id="{00000000-0008-0000-0000-00003B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14</xdr:col>
      <xdr:colOff>0</xdr:colOff>
      <xdr:row>18</xdr:row>
      <xdr:rowOff>0</xdr:rowOff>
    </xdr:from>
    <xdr:ext cx="352425" cy="304800"/>
    <xdr:sp macro="" textlink="">
      <xdr:nvSpPr>
        <xdr:cNvPr id="316" name="Shape 7">
          <a:extLst>
            <a:ext uri="{FF2B5EF4-FFF2-40B4-BE49-F238E27FC236}">
              <a16:creationId xmlns:a16="http://schemas.microsoft.com/office/drawing/2014/main" id="{00000000-0008-0000-0000-00003C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30</xdr:row>
      <xdr:rowOff>0</xdr:rowOff>
    </xdr:from>
    <xdr:ext cx="352425" cy="304800"/>
    <xdr:sp macro="" textlink="">
      <xdr:nvSpPr>
        <xdr:cNvPr id="317" name="Shape 7">
          <a:extLst>
            <a:ext uri="{FF2B5EF4-FFF2-40B4-BE49-F238E27FC236}">
              <a16:creationId xmlns:a16="http://schemas.microsoft.com/office/drawing/2014/main" id="{00000000-0008-0000-0000-00003D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14</xdr:col>
      <xdr:colOff>0</xdr:colOff>
      <xdr:row>30</xdr:row>
      <xdr:rowOff>0</xdr:rowOff>
    </xdr:from>
    <xdr:ext cx="352425" cy="304800"/>
    <xdr:sp macro="" textlink="">
      <xdr:nvSpPr>
        <xdr:cNvPr id="318" name="Shape 7">
          <a:extLst>
            <a:ext uri="{FF2B5EF4-FFF2-40B4-BE49-F238E27FC236}">
              <a16:creationId xmlns:a16="http://schemas.microsoft.com/office/drawing/2014/main" id="{00000000-0008-0000-0000-00003E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13</xdr:col>
      <xdr:colOff>0</xdr:colOff>
      <xdr:row>29</xdr:row>
      <xdr:rowOff>0</xdr:rowOff>
    </xdr:from>
    <xdr:ext cx="352425" cy="304800"/>
    <xdr:sp macro="" textlink="">
      <xdr:nvSpPr>
        <xdr:cNvPr id="319" name="Shape 7">
          <a:extLst>
            <a:ext uri="{FF2B5EF4-FFF2-40B4-BE49-F238E27FC236}">
              <a16:creationId xmlns:a16="http://schemas.microsoft.com/office/drawing/2014/main" id="{00000000-0008-0000-0000-00003F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30</xdr:row>
      <xdr:rowOff>0</xdr:rowOff>
    </xdr:from>
    <xdr:ext cx="352425" cy="304800"/>
    <xdr:sp macro="" textlink="">
      <xdr:nvSpPr>
        <xdr:cNvPr id="320" name="Shape 7">
          <a:extLst>
            <a:ext uri="{FF2B5EF4-FFF2-40B4-BE49-F238E27FC236}">
              <a16:creationId xmlns:a16="http://schemas.microsoft.com/office/drawing/2014/main" id="{00000000-0008-0000-0000-000040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41</xdr:row>
      <xdr:rowOff>0</xdr:rowOff>
    </xdr:from>
    <xdr:ext cx="352425" cy="304800"/>
    <xdr:sp macro="" textlink="">
      <xdr:nvSpPr>
        <xdr:cNvPr id="321" name="Shape 7">
          <a:extLst>
            <a:ext uri="{FF2B5EF4-FFF2-40B4-BE49-F238E27FC236}">
              <a16:creationId xmlns:a16="http://schemas.microsoft.com/office/drawing/2014/main" id="{00000000-0008-0000-0000-000041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41</xdr:row>
      <xdr:rowOff>0</xdr:rowOff>
    </xdr:from>
    <xdr:ext cx="352425" cy="304800"/>
    <xdr:sp macro="" textlink="">
      <xdr:nvSpPr>
        <xdr:cNvPr id="322" name="Shape 7">
          <a:extLst>
            <a:ext uri="{FF2B5EF4-FFF2-40B4-BE49-F238E27FC236}">
              <a16:creationId xmlns:a16="http://schemas.microsoft.com/office/drawing/2014/main" id="{00000000-0008-0000-0000-000042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38</xdr:row>
      <xdr:rowOff>0</xdr:rowOff>
    </xdr:from>
    <xdr:ext cx="352425" cy="304800"/>
    <xdr:sp macro="" textlink="">
      <xdr:nvSpPr>
        <xdr:cNvPr id="323" name="Shape 7">
          <a:extLst>
            <a:ext uri="{FF2B5EF4-FFF2-40B4-BE49-F238E27FC236}">
              <a16:creationId xmlns:a16="http://schemas.microsoft.com/office/drawing/2014/main" id="{00000000-0008-0000-0000-000043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13</xdr:col>
      <xdr:colOff>0</xdr:colOff>
      <xdr:row>40</xdr:row>
      <xdr:rowOff>0</xdr:rowOff>
    </xdr:from>
    <xdr:ext cx="352425" cy="304800"/>
    <xdr:sp macro="" textlink="">
      <xdr:nvSpPr>
        <xdr:cNvPr id="324" name="Shape 7">
          <a:extLst>
            <a:ext uri="{FF2B5EF4-FFF2-40B4-BE49-F238E27FC236}">
              <a16:creationId xmlns:a16="http://schemas.microsoft.com/office/drawing/2014/main" id="{00000000-0008-0000-0000-000044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14</xdr:col>
      <xdr:colOff>0</xdr:colOff>
      <xdr:row>50</xdr:row>
      <xdr:rowOff>0</xdr:rowOff>
    </xdr:from>
    <xdr:ext cx="352425" cy="314325"/>
    <xdr:sp macro="" textlink="">
      <xdr:nvSpPr>
        <xdr:cNvPr id="325" name="Shape 8">
          <a:extLst>
            <a:ext uri="{FF2B5EF4-FFF2-40B4-BE49-F238E27FC236}">
              <a16:creationId xmlns:a16="http://schemas.microsoft.com/office/drawing/2014/main" id="{00000000-0008-0000-0000-000045010000}"/>
            </a:ext>
          </a:extLst>
        </xdr:cNvPr>
        <xdr:cNvSpPr/>
      </xdr:nvSpPr>
      <xdr:spPr>
        <a:xfrm>
          <a:off x="5174550" y="3627600"/>
          <a:ext cx="3429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13</xdr:col>
      <xdr:colOff>0</xdr:colOff>
      <xdr:row>50</xdr:row>
      <xdr:rowOff>0</xdr:rowOff>
    </xdr:from>
    <xdr:ext cx="352425" cy="314325"/>
    <xdr:sp macro="" textlink="">
      <xdr:nvSpPr>
        <xdr:cNvPr id="326" name="Shape 8">
          <a:extLst>
            <a:ext uri="{FF2B5EF4-FFF2-40B4-BE49-F238E27FC236}">
              <a16:creationId xmlns:a16="http://schemas.microsoft.com/office/drawing/2014/main" id="{00000000-0008-0000-0000-000046010000}"/>
            </a:ext>
          </a:extLst>
        </xdr:cNvPr>
        <xdr:cNvSpPr/>
      </xdr:nvSpPr>
      <xdr:spPr>
        <a:xfrm>
          <a:off x="5174550" y="3627600"/>
          <a:ext cx="3429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16</xdr:col>
      <xdr:colOff>0</xdr:colOff>
      <xdr:row>50</xdr:row>
      <xdr:rowOff>0</xdr:rowOff>
    </xdr:from>
    <xdr:ext cx="352425" cy="314325"/>
    <xdr:sp macro="" textlink="">
      <xdr:nvSpPr>
        <xdr:cNvPr id="327" name="Shape 8">
          <a:extLst>
            <a:ext uri="{FF2B5EF4-FFF2-40B4-BE49-F238E27FC236}">
              <a16:creationId xmlns:a16="http://schemas.microsoft.com/office/drawing/2014/main" id="{00000000-0008-0000-0000-000047010000}"/>
            </a:ext>
          </a:extLst>
        </xdr:cNvPr>
        <xdr:cNvSpPr/>
      </xdr:nvSpPr>
      <xdr:spPr>
        <a:xfrm>
          <a:off x="5174550" y="3627600"/>
          <a:ext cx="3429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52</xdr:row>
      <xdr:rowOff>0</xdr:rowOff>
    </xdr:from>
    <xdr:ext cx="352425" cy="304800"/>
    <xdr:sp macro="" textlink="">
      <xdr:nvSpPr>
        <xdr:cNvPr id="328" name="Shape 7">
          <a:extLst>
            <a:ext uri="{FF2B5EF4-FFF2-40B4-BE49-F238E27FC236}">
              <a16:creationId xmlns:a16="http://schemas.microsoft.com/office/drawing/2014/main" id="{00000000-0008-0000-0000-000048010000}"/>
            </a:ext>
          </a:extLst>
        </xdr:cNvPr>
        <xdr:cNvSpPr/>
      </xdr:nvSpPr>
      <xdr:spPr>
        <a:xfrm>
          <a:off x="5174550" y="3632363"/>
          <a:ext cx="3429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266700</xdr:colOff>
      <xdr:row>52</xdr:row>
      <xdr:rowOff>590550</xdr:rowOff>
    </xdr:from>
    <xdr:ext cx="3000375" cy="1971675"/>
    <xdr:pic>
      <xdr:nvPicPr>
        <xdr:cNvPr id="329" name="image3.png">
          <a:extLst>
            <a:ext uri="{FF2B5EF4-FFF2-40B4-BE49-F238E27FC236}">
              <a16:creationId xmlns:a16="http://schemas.microsoft.com/office/drawing/2014/main" id="{00000000-0008-0000-0000-00004901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104775</xdr:colOff>
      <xdr:row>0</xdr:row>
      <xdr:rowOff>66675</xdr:rowOff>
    </xdr:from>
    <xdr:ext cx="2333625" cy="476250"/>
    <xdr:pic>
      <xdr:nvPicPr>
        <xdr:cNvPr id="330" name="image5.png">
          <a:extLst>
            <a:ext uri="{FF2B5EF4-FFF2-40B4-BE49-F238E27FC236}">
              <a16:creationId xmlns:a16="http://schemas.microsoft.com/office/drawing/2014/main" id="{00000000-0008-0000-0000-00004A01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647700</xdr:colOff>
      <xdr:row>19</xdr:row>
      <xdr:rowOff>0</xdr:rowOff>
    </xdr:from>
    <xdr:ext cx="923925" cy="981075"/>
    <xdr:pic>
      <xdr:nvPicPr>
        <xdr:cNvPr id="331" name="image1.jpg">
          <a:extLst>
            <a:ext uri="{FF2B5EF4-FFF2-40B4-BE49-F238E27FC236}">
              <a16:creationId xmlns:a16="http://schemas.microsoft.com/office/drawing/2014/main" id="{00000000-0008-0000-0000-00004B01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371475</xdr:colOff>
      <xdr:row>28</xdr:row>
      <xdr:rowOff>38100</xdr:rowOff>
    </xdr:from>
    <xdr:ext cx="1866900" cy="1638300"/>
    <xdr:pic>
      <xdr:nvPicPr>
        <xdr:cNvPr id="332" name="image2.jpg">
          <a:extLst>
            <a:ext uri="{FF2B5EF4-FFF2-40B4-BE49-F238E27FC236}">
              <a16:creationId xmlns:a16="http://schemas.microsoft.com/office/drawing/2014/main" id="{00000000-0008-0000-0000-00004C01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0</xdr:colOff>
      <xdr:row>38</xdr:row>
      <xdr:rowOff>0</xdr:rowOff>
    </xdr:from>
    <xdr:ext cx="2495550" cy="2190750"/>
    <xdr:pic>
      <xdr:nvPicPr>
        <xdr:cNvPr id="333" name="image4.jpg">
          <a:extLst>
            <a:ext uri="{FF2B5EF4-FFF2-40B4-BE49-F238E27FC236}">
              <a16:creationId xmlns:a16="http://schemas.microsoft.com/office/drawing/2014/main" id="{00000000-0008-0000-0000-00004D01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0</xdr:col>
      <xdr:colOff>66675</xdr:colOff>
      <xdr:row>49</xdr:row>
      <xdr:rowOff>190500</xdr:rowOff>
    </xdr:from>
    <xdr:ext cx="3476625" cy="3038475"/>
    <xdr:pic>
      <xdr:nvPicPr>
        <xdr:cNvPr id="334" name="image7.png">
          <a:extLst>
            <a:ext uri="{FF2B5EF4-FFF2-40B4-BE49-F238E27FC236}">
              <a16:creationId xmlns:a16="http://schemas.microsoft.com/office/drawing/2014/main" id="{00000000-0008-0000-0000-00004E01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0</xdr:colOff>
      <xdr:row>73</xdr:row>
      <xdr:rowOff>142875</xdr:rowOff>
    </xdr:from>
    <xdr:ext cx="2066925" cy="400050"/>
    <xdr:pic>
      <xdr:nvPicPr>
        <xdr:cNvPr id="335" name="image6.jpg">
          <a:extLst>
            <a:ext uri="{FF2B5EF4-FFF2-40B4-BE49-F238E27FC236}">
              <a16:creationId xmlns:a16="http://schemas.microsoft.com/office/drawing/2014/main" id="{00000000-0008-0000-0000-00004F01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asanchez@lamuela.com.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000"/>
  <sheetViews>
    <sheetView showGridLines="0" tabSelected="1" workbookViewId="0"/>
  </sheetViews>
  <sheetFormatPr defaultColWidth="12.5703125" defaultRowHeight="15" customHeight="1"/>
  <cols>
    <col min="1" max="1" width="6.42578125" customWidth="1"/>
    <col min="2" max="2" width="33" customWidth="1"/>
    <col min="3" max="3" width="7.5703125" customWidth="1"/>
    <col min="4" max="4" width="13.42578125" customWidth="1"/>
    <col min="5" max="5" width="15.7109375" customWidth="1"/>
    <col min="6" max="6" width="13" customWidth="1"/>
    <col min="7" max="7" width="20.7109375" customWidth="1"/>
    <col min="8" max="8" width="18.42578125" customWidth="1"/>
    <col min="9" max="9" width="4.5703125" customWidth="1"/>
    <col min="10" max="10" width="15.7109375" customWidth="1"/>
    <col min="11" max="12" width="15" hidden="1" customWidth="1"/>
    <col min="13" max="35" width="10.7109375" customWidth="1"/>
  </cols>
  <sheetData>
    <row r="1" spans="1:35" ht="24" customHeight="1">
      <c r="A1" s="62"/>
      <c r="B1" s="63"/>
      <c r="C1" s="64" t="s">
        <v>0</v>
      </c>
      <c r="D1" s="65"/>
      <c r="E1" s="65"/>
      <c r="F1" s="65"/>
      <c r="G1" s="65"/>
      <c r="H1" s="65"/>
      <c r="I1" s="66" t="s">
        <v>1</v>
      </c>
      <c r="J1" s="67"/>
      <c r="K1" s="1"/>
      <c r="L1" s="1"/>
      <c r="M1" s="1"/>
      <c r="N1" s="1"/>
      <c r="O1" s="1"/>
      <c r="P1" s="1"/>
      <c r="Q1" s="1"/>
      <c r="R1" s="1"/>
      <c r="S1" s="1"/>
      <c r="T1" s="1"/>
      <c r="U1" s="1"/>
      <c r="V1" s="1"/>
      <c r="W1" s="1"/>
      <c r="X1" s="1"/>
      <c r="Y1" s="1"/>
      <c r="Z1" s="1"/>
      <c r="AA1" s="1"/>
      <c r="AB1" s="1"/>
      <c r="AC1" s="1"/>
      <c r="AD1" s="2"/>
      <c r="AE1" s="2"/>
      <c r="AF1" s="2"/>
      <c r="AG1" s="2"/>
      <c r="AH1" s="2"/>
      <c r="AI1" s="2"/>
    </row>
    <row r="2" spans="1:35" ht="13.5" customHeight="1">
      <c r="A2" s="68"/>
      <c r="B2" s="69"/>
      <c r="C2" s="68"/>
      <c r="D2" s="70"/>
      <c r="E2" s="70"/>
      <c r="F2" s="70"/>
      <c r="G2" s="70"/>
      <c r="H2" s="70"/>
      <c r="I2" s="71" t="s">
        <v>2</v>
      </c>
      <c r="J2" s="67"/>
      <c r="K2" s="2"/>
      <c r="L2" s="2"/>
      <c r="M2" s="2"/>
      <c r="N2" s="2"/>
      <c r="O2" s="2"/>
      <c r="P2" s="2"/>
      <c r="Q2" s="2"/>
      <c r="R2" s="2"/>
      <c r="S2" s="2"/>
      <c r="T2" s="2"/>
      <c r="U2" s="2"/>
      <c r="V2" s="2"/>
      <c r="W2" s="2"/>
      <c r="X2" s="2"/>
      <c r="Y2" s="2"/>
      <c r="Z2" s="2"/>
      <c r="AA2" s="2"/>
      <c r="AB2" s="2"/>
      <c r="AC2" s="2"/>
      <c r="AD2" s="2"/>
      <c r="AE2" s="2"/>
      <c r="AF2" s="2"/>
      <c r="AG2" s="2"/>
      <c r="AH2" s="2"/>
      <c r="AI2" s="2"/>
    </row>
    <row r="3" spans="1:35" ht="13.5" customHeight="1">
      <c r="A3" s="72"/>
      <c r="B3" s="73"/>
      <c r="C3" s="72"/>
      <c r="D3" s="74"/>
      <c r="E3" s="74"/>
      <c r="F3" s="74"/>
      <c r="G3" s="74"/>
      <c r="H3" s="74"/>
      <c r="I3" s="71" t="s">
        <v>3</v>
      </c>
      <c r="J3" s="67"/>
      <c r="K3" s="2"/>
      <c r="L3" s="2"/>
      <c r="M3" s="2"/>
      <c r="N3" s="2"/>
      <c r="O3" s="2"/>
      <c r="P3" s="2"/>
      <c r="Q3" s="2"/>
      <c r="R3" s="2"/>
      <c r="S3" s="2"/>
      <c r="T3" s="2"/>
      <c r="U3" s="2"/>
      <c r="V3" s="2"/>
      <c r="W3" s="2"/>
      <c r="X3" s="2"/>
      <c r="Y3" s="2"/>
      <c r="Z3" s="2"/>
      <c r="AA3" s="2"/>
      <c r="AB3" s="2"/>
      <c r="AC3" s="2"/>
      <c r="AD3" s="2"/>
      <c r="AE3" s="2"/>
      <c r="AF3" s="2"/>
      <c r="AG3" s="2"/>
      <c r="AH3" s="2"/>
      <c r="AI3" s="2"/>
    </row>
    <row r="4" spans="1:35" ht="11.25" customHeight="1">
      <c r="A4" s="3"/>
      <c r="B4" s="3"/>
      <c r="C4" s="4"/>
      <c r="D4" s="4"/>
      <c r="E4" s="4"/>
      <c r="F4" s="4"/>
      <c r="G4" s="4"/>
      <c r="H4" s="5"/>
      <c r="I4" s="6"/>
      <c r="J4" s="7"/>
      <c r="K4" s="2"/>
      <c r="L4" s="2"/>
      <c r="M4" s="2"/>
      <c r="N4" s="2"/>
      <c r="O4" s="2"/>
      <c r="P4" s="2"/>
      <c r="Q4" s="2"/>
      <c r="R4" s="2"/>
      <c r="S4" s="2"/>
      <c r="T4" s="2"/>
      <c r="U4" s="2"/>
      <c r="V4" s="2"/>
      <c r="W4" s="2"/>
      <c r="X4" s="2"/>
      <c r="Y4" s="2"/>
      <c r="Z4" s="2"/>
      <c r="AA4" s="2"/>
      <c r="AB4" s="2"/>
      <c r="AC4" s="2"/>
      <c r="AD4" s="2"/>
      <c r="AE4" s="2"/>
      <c r="AF4" s="2"/>
      <c r="AG4" s="2"/>
      <c r="AH4" s="2"/>
      <c r="AI4" s="2"/>
    </row>
    <row r="5" spans="1:35">
      <c r="A5" s="53" t="s">
        <v>4</v>
      </c>
      <c r="B5" s="70"/>
      <c r="C5" s="70"/>
      <c r="D5" s="70"/>
      <c r="E5" s="70"/>
      <c r="F5" s="70"/>
      <c r="G5" s="70"/>
      <c r="H5" s="70"/>
      <c r="I5" s="70"/>
      <c r="J5" s="70"/>
      <c r="K5" s="1"/>
      <c r="L5" s="1"/>
      <c r="M5" s="1"/>
      <c r="N5" s="1"/>
      <c r="O5" s="1"/>
      <c r="P5" s="1"/>
      <c r="Q5" s="1"/>
      <c r="R5" s="1"/>
      <c r="S5" s="1"/>
      <c r="T5" s="1"/>
      <c r="U5" s="1"/>
      <c r="V5" s="1"/>
      <c r="W5" s="1"/>
      <c r="X5" s="1"/>
      <c r="Y5" s="1"/>
      <c r="Z5" s="1"/>
      <c r="AA5" s="1"/>
      <c r="AB5" s="1"/>
      <c r="AC5" s="1"/>
      <c r="AD5" s="2"/>
      <c r="AE5" s="2"/>
      <c r="AF5" s="2"/>
      <c r="AG5" s="2"/>
      <c r="AH5" s="2"/>
      <c r="AI5" s="2"/>
    </row>
    <row r="6" spans="1:35" ht="27" customHeight="1">
      <c r="A6" s="3"/>
      <c r="B6" s="8"/>
      <c r="C6" s="7"/>
      <c r="D6" s="7"/>
      <c r="E6" s="7"/>
      <c r="F6" s="7"/>
      <c r="G6" s="7"/>
      <c r="H6" s="9"/>
      <c r="I6" s="10"/>
      <c r="J6" s="1"/>
      <c r="K6" s="2"/>
      <c r="L6" s="2"/>
      <c r="M6" s="2"/>
      <c r="N6" s="2"/>
      <c r="O6" s="2"/>
      <c r="P6" s="2"/>
      <c r="Q6" s="2"/>
      <c r="R6" s="2"/>
      <c r="S6" s="2"/>
      <c r="T6" s="2"/>
      <c r="U6" s="2"/>
      <c r="V6" s="2"/>
      <c r="W6" s="2"/>
      <c r="X6" s="2"/>
      <c r="Y6" s="2"/>
      <c r="Z6" s="2"/>
      <c r="AA6" s="2"/>
      <c r="AB6" s="2"/>
      <c r="AC6" s="2"/>
      <c r="AD6" s="2"/>
      <c r="AE6" s="2"/>
      <c r="AF6" s="2"/>
      <c r="AG6" s="2"/>
      <c r="AH6" s="2"/>
      <c r="AI6" s="2"/>
    </row>
    <row r="7" spans="1:35" ht="16.5" customHeight="1">
      <c r="A7" s="3" t="s">
        <v>5</v>
      </c>
      <c r="B7" s="3"/>
      <c r="C7" s="11"/>
      <c r="D7" s="11"/>
      <c r="E7" s="11"/>
      <c r="F7" s="11"/>
      <c r="G7" s="11"/>
      <c r="H7" s="12"/>
      <c r="I7" s="13"/>
      <c r="J7" s="3"/>
      <c r="K7" s="3"/>
      <c r="L7" s="3"/>
      <c r="M7" s="3"/>
      <c r="N7" s="3"/>
      <c r="O7" s="3"/>
      <c r="P7" s="3"/>
      <c r="Q7" s="3"/>
      <c r="R7" s="3"/>
      <c r="S7" s="3"/>
      <c r="T7" s="3"/>
      <c r="U7" s="3"/>
      <c r="V7" s="3"/>
      <c r="W7" s="3"/>
      <c r="X7" s="3"/>
      <c r="Y7" s="3"/>
      <c r="Z7" s="3"/>
      <c r="AA7" s="3"/>
      <c r="AB7" s="3"/>
      <c r="AC7" s="3"/>
      <c r="AD7" s="2"/>
      <c r="AE7" s="2"/>
      <c r="AF7" s="2"/>
      <c r="AG7" s="2"/>
      <c r="AH7" s="2"/>
      <c r="AI7" s="2"/>
    </row>
    <row r="8" spans="1:35" ht="13.5" customHeight="1">
      <c r="A8" s="54" t="s">
        <v>6</v>
      </c>
      <c r="B8" s="70"/>
      <c r="C8" s="70"/>
      <c r="D8" s="70"/>
      <c r="E8" s="70"/>
      <c r="F8" s="11"/>
      <c r="G8" s="11"/>
      <c r="H8" s="12"/>
      <c r="I8" s="13"/>
      <c r="J8" s="2"/>
      <c r="K8" s="2"/>
      <c r="L8" s="2"/>
      <c r="M8" s="2"/>
      <c r="N8" s="2"/>
      <c r="O8" s="2"/>
      <c r="P8" s="2"/>
      <c r="Q8" s="2"/>
      <c r="R8" s="2"/>
      <c r="S8" s="2"/>
      <c r="T8" s="2"/>
      <c r="U8" s="2"/>
      <c r="V8" s="2"/>
      <c r="W8" s="2"/>
      <c r="X8" s="2"/>
      <c r="Y8" s="2"/>
      <c r="Z8" s="2"/>
      <c r="AA8" s="2"/>
      <c r="AB8" s="2"/>
      <c r="AC8" s="2"/>
      <c r="AD8" s="2"/>
      <c r="AE8" s="2"/>
      <c r="AF8" s="2"/>
      <c r="AG8" s="2"/>
      <c r="AH8" s="2"/>
      <c r="AI8" s="2"/>
    </row>
    <row r="9" spans="1:35" ht="13.5" customHeight="1">
      <c r="A9" s="55" t="s">
        <v>7</v>
      </c>
      <c r="B9" s="70"/>
      <c r="C9" s="70"/>
      <c r="D9" s="70"/>
      <c r="E9" s="70"/>
      <c r="F9" s="11"/>
      <c r="G9" s="11"/>
      <c r="H9" s="12"/>
      <c r="I9" s="13"/>
      <c r="J9" s="2"/>
      <c r="K9" s="2"/>
      <c r="L9" s="2"/>
      <c r="M9" s="2"/>
      <c r="N9" s="2"/>
      <c r="O9" s="2"/>
      <c r="P9" s="2"/>
      <c r="Q9" s="2"/>
      <c r="R9" s="2"/>
      <c r="S9" s="2"/>
      <c r="T9" s="2"/>
      <c r="U9" s="2"/>
      <c r="V9" s="2"/>
      <c r="W9" s="2"/>
      <c r="X9" s="2"/>
      <c r="Y9" s="2"/>
      <c r="Z9" s="2"/>
      <c r="AA9" s="2"/>
      <c r="AB9" s="2"/>
      <c r="AC9" s="2"/>
      <c r="AD9" s="2"/>
      <c r="AE9" s="2"/>
      <c r="AF9" s="2"/>
      <c r="AG9" s="2"/>
      <c r="AH9" s="2"/>
      <c r="AI9" s="2"/>
    </row>
    <row r="10" spans="1:35" ht="13.5" customHeight="1">
      <c r="A10" s="75"/>
      <c r="B10" s="70"/>
      <c r="C10" s="70"/>
      <c r="D10" s="70"/>
      <c r="E10" s="70"/>
      <c r="F10" s="14"/>
      <c r="G10" s="14"/>
      <c r="H10" s="12"/>
      <c r="I10" s="13"/>
      <c r="J10" s="2"/>
      <c r="K10" s="2"/>
      <c r="L10" s="2"/>
      <c r="M10" s="2"/>
      <c r="N10" s="2"/>
      <c r="O10" s="2"/>
      <c r="P10" s="2"/>
      <c r="Q10" s="2"/>
      <c r="R10" s="2"/>
      <c r="S10" s="2"/>
      <c r="T10" s="2"/>
      <c r="U10" s="2"/>
      <c r="V10" s="2"/>
      <c r="W10" s="2"/>
      <c r="X10" s="2"/>
      <c r="Y10" s="2"/>
      <c r="Z10" s="2"/>
      <c r="AA10" s="2"/>
      <c r="AB10" s="2"/>
      <c r="AC10" s="2"/>
      <c r="AD10" s="2"/>
      <c r="AE10" s="2"/>
      <c r="AF10" s="2"/>
      <c r="AG10" s="2"/>
      <c r="AH10" s="2"/>
      <c r="AI10" s="2"/>
    </row>
    <row r="11" spans="1:35" ht="13.5" customHeight="1">
      <c r="A11" s="2"/>
      <c r="B11" s="2"/>
      <c r="C11" s="2"/>
      <c r="D11" s="2"/>
      <c r="E11" s="2"/>
      <c r="F11" s="14"/>
      <c r="G11" s="14"/>
      <c r="H11" s="12"/>
      <c r="I11" s="13"/>
      <c r="J11" s="2"/>
      <c r="K11" s="2"/>
      <c r="L11" s="2"/>
      <c r="M11" s="2"/>
      <c r="N11" s="2"/>
      <c r="O11" s="2"/>
      <c r="P11" s="2"/>
      <c r="Q11" s="2"/>
      <c r="R11" s="2"/>
      <c r="S11" s="2"/>
      <c r="T11" s="2"/>
      <c r="U11" s="2"/>
      <c r="V11" s="2"/>
      <c r="W11" s="2"/>
      <c r="X11" s="2"/>
      <c r="Y11" s="2"/>
      <c r="Z11" s="2"/>
      <c r="AA11" s="2"/>
      <c r="AB11" s="2"/>
      <c r="AC11" s="2"/>
      <c r="AD11" s="1"/>
      <c r="AE11" s="1"/>
      <c r="AF11" s="1"/>
      <c r="AG11" s="1"/>
      <c r="AH11" s="1"/>
      <c r="AI11" s="1"/>
    </row>
    <row r="12" spans="1:35" ht="21.75" customHeight="1">
      <c r="A12" s="3"/>
      <c r="B12" s="3"/>
      <c r="C12" s="11"/>
      <c r="D12" s="11"/>
      <c r="E12" s="11"/>
      <c r="F12" s="14"/>
      <c r="G12" s="14"/>
      <c r="H12" s="12"/>
      <c r="I12" s="13"/>
      <c r="J12" s="2"/>
      <c r="K12" s="2"/>
      <c r="L12" s="2"/>
      <c r="M12" s="2"/>
      <c r="N12" s="2"/>
      <c r="O12" s="2"/>
      <c r="P12" s="2"/>
      <c r="Q12" s="2"/>
      <c r="R12" s="2"/>
      <c r="S12" s="2"/>
      <c r="T12" s="2"/>
      <c r="U12" s="2"/>
      <c r="V12" s="2"/>
      <c r="W12" s="2"/>
      <c r="X12" s="2"/>
      <c r="Y12" s="2"/>
      <c r="Z12" s="2"/>
      <c r="AA12" s="2"/>
      <c r="AB12" s="2"/>
      <c r="AC12" s="2"/>
      <c r="AD12" s="1"/>
      <c r="AE12" s="1"/>
      <c r="AF12" s="1"/>
      <c r="AG12" s="1"/>
      <c r="AH12" s="1"/>
      <c r="AI12" s="1"/>
    </row>
    <row r="13" spans="1:35" ht="19.5" customHeight="1">
      <c r="A13" s="3" t="s">
        <v>8</v>
      </c>
      <c r="B13" s="3"/>
      <c r="C13" s="11"/>
      <c r="D13" s="11"/>
      <c r="E13" s="11"/>
      <c r="F13" s="76" t="s">
        <v>9</v>
      </c>
      <c r="G13" s="77"/>
      <c r="H13" s="77"/>
      <c r="I13" s="77"/>
      <c r="J13" s="67"/>
      <c r="K13" s="2"/>
      <c r="L13" s="2"/>
      <c r="M13" s="2"/>
      <c r="N13" s="2"/>
      <c r="O13" s="2"/>
      <c r="P13" s="2"/>
      <c r="Q13" s="2"/>
      <c r="R13" s="2"/>
      <c r="S13" s="2"/>
      <c r="T13" s="2"/>
      <c r="U13" s="2"/>
      <c r="V13" s="2"/>
      <c r="W13" s="2"/>
      <c r="X13" s="2"/>
      <c r="Y13" s="2"/>
      <c r="Z13" s="2"/>
      <c r="AA13" s="2"/>
      <c r="AB13" s="2"/>
      <c r="AC13" s="2"/>
      <c r="AD13" s="1"/>
      <c r="AE13" s="1"/>
      <c r="AF13" s="1"/>
      <c r="AG13" s="1"/>
      <c r="AH13" s="1"/>
      <c r="AI13" s="1"/>
    </row>
    <row r="14" spans="1:35" ht="15.75" customHeight="1">
      <c r="A14" s="3" t="s">
        <v>10</v>
      </c>
      <c r="B14" s="3"/>
      <c r="C14" s="15"/>
      <c r="D14" s="15"/>
      <c r="E14" s="15"/>
      <c r="F14" s="15"/>
      <c r="G14" s="15"/>
      <c r="H14" s="12"/>
      <c r="I14" s="13"/>
      <c r="J14" s="3"/>
      <c r="K14" s="3"/>
      <c r="L14" s="3"/>
      <c r="M14" s="3"/>
      <c r="N14" s="3"/>
      <c r="O14" s="3"/>
      <c r="P14" s="3"/>
      <c r="Q14" s="3"/>
      <c r="R14" s="3"/>
      <c r="S14" s="3"/>
      <c r="T14" s="3"/>
      <c r="U14" s="3"/>
      <c r="V14" s="3"/>
      <c r="W14" s="3"/>
      <c r="X14" s="3"/>
      <c r="Y14" s="3"/>
      <c r="Z14" s="3"/>
      <c r="AA14" s="3"/>
      <c r="AB14" s="3"/>
      <c r="AC14" s="3"/>
      <c r="AD14" s="3"/>
      <c r="AE14" s="3"/>
      <c r="AF14" s="3"/>
      <c r="AG14" s="3"/>
      <c r="AH14" s="3"/>
      <c r="AI14" s="3"/>
    </row>
    <row r="15" spans="1:35" ht="8.25" customHeight="1">
      <c r="A15" s="3"/>
      <c r="B15" s="3"/>
      <c r="C15" s="11"/>
      <c r="D15" s="11"/>
      <c r="E15" s="15"/>
      <c r="F15" s="15"/>
      <c r="G15" s="15"/>
      <c r="H15" s="12"/>
      <c r="I15" s="13"/>
      <c r="J15" s="3"/>
      <c r="K15" s="3"/>
      <c r="L15" s="3"/>
      <c r="M15" s="3"/>
      <c r="N15" s="3"/>
      <c r="O15" s="3"/>
      <c r="P15" s="3"/>
      <c r="Q15" s="3"/>
      <c r="R15" s="3"/>
      <c r="S15" s="3"/>
      <c r="T15" s="3"/>
      <c r="U15" s="3"/>
      <c r="V15" s="3"/>
      <c r="W15" s="3"/>
      <c r="X15" s="3"/>
      <c r="Y15" s="3"/>
      <c r="Z15" s="3"/>
      <c r="AA15" s="3"/>
      <c r="AB15" s="3"/>
      <c r="AC15" s="3"/>
      <c r="AD15" s="3"/>
      <c r="AE15" s="3"/>
      <c r="AF15" s="3"/>
      <c r="AG15" s="3"/>
      <c r="AH15" s="3"/>
      <c r="AI15" s="3"/>
    </row>
    <row r="16" spans="1:35" ht="26.25" customHeight="1">
      <c r="A16" s="16" t="s">
        <v>11</v>
      </c>
      <c r="B16" s="16" t="s">
        <v>12</v>
      </c>
      <c r="C16" s="16" t="s">
        <v>13</v>
      </c>
      <c r="D16" s="17" t="s">
        <v>14</v>
      </c>
      <c r="E16" s="16" t="s">
        <v>15</v>
      </c>
      <c r="F16" s="16" t="s">
        <v>16</v>
      </c>
      <c r="G16" s="16" t="s">
        <v>17</v>
      </c>
      <c r="H16" s="18" t="s">
        <v>18</v>
      </c>
      <c r="I16" s="19" t="s">
        <v>19</v>
      </c>
      <c r="J16" s="16" t="s">
        <v>20</v>
      </c>
      <c r="K16" s="2"/>
      <c r="L16" s="2"/>
      <c r="M16" s="2"/>
      <c r="N16" s="2"/>
      <c r="O16" s="2"/>
      <c r="P16" s="2"/>
      <c r="Q16" s="2"/>
      <c r="R16" s="2"/>
      <c r="S16" s="2"/>
      <c r="T16" s="2"/>
      <c r="U16" s="2"/>
      <c r="V16" s="2"/>
      <c r="W16" s="2"/>
      <c r="X16" s="2"/>
      <c r="Y16" s="2"/>
      <c r="Z16" s="2"/>
      <c r="AA16" s="2"/>
      <c r="AB16" s="2"/>
      <c r="AC16" s="2"/>
      <c r="AD16" s="2"/>
      <c r="AE16" s="2"/>
      <c r="AF16" s="2"/>
      <c r="AG16" s="1"/>
      <c r="AH16" s="1"/>
      <c r="AI16" s="1"/>
    </row>
    <row r="17" spans="1:35" ht="34.5" customHeight="1">
      <c r="A17" s="20" t="s">
        <v>21</v>
      </c>
      <c r="B17" s="21" t="s">
        <v>22</v>
      </c>
      <c r="C17" s="20">
        <v>1</v>
      </c>
      <c r="D17" s="20" t="s">
        <v>23</v>
      </c>
      <c r="E17" s="20" t="s">
        <v>24</v>
      </c>
      <c r="F17" s="20" t="s">
        <v>25</v>
      </c>
      <c r="G17" s="20"/>
      <c r="H17" s="22">
        <v>13567333</v>
      </c>
      <c r="I17" s="23">
        <v>0</v>
      </c>
      <c r="J17" s="24">
        <f>((H17*C17)*I17)+(H17*C17)</f>
        <v>13567333</v>
      </c>
      <c r="K17" s="25">
        <f t="shared" ref="K17:K24" si="0">H17*C17</f>
        <v>13567333</v>
      </c>
      <c r="L17" s="25">
        <f t="shared" ref="L17:L24" si="1">K17*I17</f>
        <v>0</v>
      </c>
      <c r="M17" s="25"/>
      <c r="N17" s="25"/>
      <c r="O17" s="25"/>
      <c r="P17" s="25"/>
      <c r="Q17" s="25"/>
      <c r="R17" s="25"/>
      <c r="S17" s="25"/>
      <c r="T17" s="25"/>
      <c r="U17" s="25"/>
      <c r="V17" s="25"/>
      <c r="W17" s="25"/>
      <c r="X17" s="25"/>
      <c r="Y17" s="25"/>
      <c r="Z17" s="25"/>
      <c r="AA17" s="25"/>
      <c r="AB17" s="25"/>
      <c r="AC17" s="25"/>
      <c r="AD17" s="25"/>
      <c r="AE17" s="25"/>
      <c r="AF17" s="25"/>
      <c r="AG17" s="25"/>
      <c r="AH17" s="25"/>
      <c r="AI17" s="25"/>
    </row>
    <row r="18" spans="1:35" ht="19.5" customHeight="1">
      <c r="A18" s="78" t="s">
        <v>26</v>
      </c>
      <c r="B18" s="77"/>
      <c r="C18" s="77"/>
      <c r="D18" s="77"/>
      <c r="E18" s="77"/>
      <c r="F18" s="77"/>
      <c r="G18" s="77"/>
      <c r="H18" s="77"/>
      <c r="I18" s="77"/>
      <c r="J18" s="67"/>
      <c r="K18" s="25">
        <f t="shared" si="0"/>
        <v>0</v>
      </c>
      <c r="L18" s="25">
        <f t="shared" si="1"/>
        <v>0</v>
      </c>
      <c r="M18" s="2"/>
      <c r="N18" s="2"/>
      <c r="O18" s="2"/>
      <c r="P18" s="2"/>
      <c r="Q18" s="2"/>
      <c r="R18" s="2"/>
      <c r="S18" s="2"/>
      <c r="T18" s="2"/>
      <c r="U18" s="2"/>
      <c r="V18" s="2"/>
      <c r="W18" s="2"/>
      <c r="X18" s="2"/>
      <c r="Y18" s="2"/>
      <c r="Z18" s="2"/>
      <c r="AA18" s="2"/>
      <c r="AB18" s="2"/>
      <c r="AC18" s="2"/>
      <c r="AD18" s="2"/>
      <c r="AE18" s="2"/>
      <c r="AF18" s="2"/>
      <c r="AG18" s="1"/>
      <c r="AH18" s="1"/>
      <c r="AI18" s="1"/>
    </row>
    <row r="19" spans="1:35" ht="18" customHeight="1">
      <c r="A19" s="26"/>
      <c r="B19" s="27"/>
      <c r="C19" s="28"/>
      <c r="D19" s="79" t="s">
        <v>27</v>
      </c>
      <c r="E19" s="65"/>
      <c r="F19" s="65"/>
      <c r="G19" s="65"/>
      <c r="H19" s="65"/>
      <c r="I19" s="65"/>
      <c r="J19" s="63"/>
      <c r="K19" s="25">
        <f t="shared" si="0"/>
        <v>0</v>
      </c>
      <c r="L19" s="25">
        <f t="shared" si="1"/>
        <v>0</v>
      </c>
      <c r="M19" s="2"/>
      <c r="N19" s="2"/>
      <c r="O19" s="2"/>
      <c r="P19" s="2"/>
      <c r="Q19" s="2"/>
      <c r="R19" s="2"/>
      <c r="S19" s="2"/>
      <c r="T19" s="2"/>
      <c r="U19" s="2"/>
      <c r="V19" s="2"/>
      <c r="W19" s="2"/>
      <c r="X19" s="2"/>
      <c r="Y19" s="2"/>
      <c r="Z19" s="2"/>
      <c r="AA19" s="2"/>
      <c r="AB19" s="2"/>
      <c r="AC19" s="2"/>
      <c r="AD19" s="2"/>
      <c r="AE19" s="2"/>
      <c r="AF19" s="2"/>
      <c r="AG19" s="1"/>
      <c r="AH19" s="1"/>
      <c r="AI19" s="1"/>
    </row>
    <row r="20" spans="1:35" ht="18" customHeight="1">
      <c r="A20" s="27"/>
      <c r="B20" s="27"/>
      <c r="C20" s="80"/>
      <c r="D20" s="68"/>
      <c r="E20" s="70"/>
      <c r="F20" s="70"/>
      <c r="G20" s="70"/>
      <c r="H20" s="70"/>
      <c r="I20" s="70"/>
      <c r="J20" s="69"/>
      <c r="K20" s="25">
        <f t="shared" si="0"/>
        <v>0</v>
      </c>
      <c r="L20" s="25">
        <f t="shared" si="1"/>
        <v>0</v>
      </c>
      <c r="M20" s="2"/>
      <c r="N20" s="2"/>
      <c r="O20" s="2"/>
      <c r="P20" s="2"/>
      <c r="Q20" s="2"/>
      <c r="R20" s="2"/>
      <c r="S20" s="2"/>
      <c r="T20" s="2"/>
      <c r="U20" s="2"/>
      <c r="V20" s="2"/>
      <c r="W20" s="2"/>
      <c r="X20" s="2"/>
      <c r="Y20" s="2"/>
      <c r="Z20" s="2"/>
      <c r="AA20" s="2"/>
      <c r="AB20" s="2"/>
      <c r="AC20" s="2"/>
      <c r="AD20" s="2"/>
      <c r="AE20" s="2"/>
      <c r="AF20" s="2"/>
      <c r="AG20" s="1"/>
      <c r="AH20" s="1"/>
      <c r="AI20" s="1"/>
    </row>
    <row r="21" spans="1:35" ht="18" customHeight="1">
      <c r="A21" s="81"/>
      <c r="B21" s="27"/>
      <c r="C21" s="80"/>
      <c r="D21" s="68"/>
      <c r="E21" s="70"/>
      <c r="F21" s="70"/>
      <c r="G21" s="70"/>
      <c r="H21" s="70"/>
      <c r="I21" s="70"/>
      <c r="J21" s="69"/>
      <c r="K21" s="25">
        <f t="shared" si="0"/>
        <v>0</v>
      </c>
      <c r="L21" s="25">
        <f t="shared" si="1"/>
        <v>0</v>
      </c>
      <c r="M21" s="2"/>
      <c r="N21" s="2"/>
      <c r="O21" s="2"/>
      <c r="P21" s="2"/>
      <c r="Q21" s="2"/>
      <c r="R21" s="2"/>
      <c r="S21" s="2"/>
      <c r="T21" s="2"/>
      <c r="U21" s="2"/>
      <c r="V21" s="2"/>
      <c r="W21" s="2"/>
      <c r="X21" s="2"/>
      <c r="Y21" s="2"/>
      <c r="Z21" s="2"/>
      <c r="AA21" s="2"/>
      <c r="AB21" s="2"/>
      <c r="AC21" s="2"/>
      <c r="AD21" s="2"/>
      <c r="AE21" s="2"/>
      <c r="AF21" s="2"/>
      <c r="AG21" s="1"/>
      <c r="AH21" s="1"/>
      <c r="AI21" s="1"/>
    </row>
    <row r="22" spans="1:35" ht="18" customHeight="1">
      <c r="A22" s="81"/>
      <c r="B22" s="82"/>
      <c r="C22" s="80"/>
      <c r="D22" s="68"/>
      <c r="E22" s="70"/>
      <c r="F22" s="70"/>
      <c r="G22" s="70"/>
      <c r="H22" s="70"/>
      <c r="I22" s="70"/>
      <c r="J22" s="69"/>
      <c r="K22" s="25">
        <f t="shared" si="0"/>
        <v>0</v>
      </c>
      <c r="L22" s="25">
        <f t="shared" si="1"/>
        <v>0</v>
      </c>
      <c r="M22" s="2"/>
      <c r="N22" s="2"/>
      <c r="O22" s="2"/>
      <c r="P22" s="2"/>
      <c r="Q22" s="2"/>
      <c r="R22" s="2"/>
      <c r="S22" s="2"/>
      <c r="T22" s="2"/>
      <c r="U22" s="2"/>
      <c r="V22" s="2"/>
      <c r="W22" s="2"/>
      <c r="X22" s="2"/>
      <c r="Y22" s="2"/>
      <c r="Z22" s="2"/>
      <c r="AA22" s="2"/>
      <c r="AB22" s="2"/>
      <c r="AC22" s="2"/>
      <c r="AD22" s="2"/>
      <c r="AE22" s="2"/>
      <c r="AF22" s="2"/>
      <c r="AG22" s="1"/>
      <c r="AH22" s="1"/>
      <c r="AI22" s="1"/>
    </row>
    <row r="23" spans="1:35" ht="12" customHeight="1">
      <c r="A23" s="81"/>
      <c r="B23" s="27"/>
      <c r="C23" s="80"/>
      <c r="D23" s="68"/>
      <c r="E23" s="70"/>
      <c r="F23" s="70"/>
      <c r="G23" s="70"/>
      <c r="H23" s="70"/>
      <c r="I23" s="70"/>
      <c r="J23" s="69"/>
      <c r="K23" s="25">
        <f t="shared" si="0"/>
        <v>0</v>
      </c>
      <c r="L23" s="25">
        <f t="shared" si="1"/>
        <v>0</v>
      </c>
      <c r="M23" s="2"/>
      <c r="N23" s="2"/>
      <c r="O23" s="2"/>
      <c r="P23" s="2"/>
      <c r="Q23" s="2"/>
      <c r="R23" s="2"/>
      <c r="S23" s="2"/>
      <c r="T23" s="2"/>
      <c r="U23" s="2"/>
      <c r="V23" s="2"/>
      <c r="W23" s="2"/>
      <c r="X23" s="2"/>
      <c r="Y23" s="2"/>
      <c r="Z23" s="2"/>
      <c r="AA23" s="2"/>
      <c r="AB23" s="2"/>
      <c r="AC23" s="2"/>
      <c r="AD23" s="2"/>
      <c r="AE23" s="2"/>
      <c r="AF23" s="2"/>
      <c r="AG23" s="1"/>
      <c r="AH23" s="1"/>
      <c r="AI23" s="1"/>
    </row>
    <row r="24" spans="1:35" ht="18" customHeight="1">
      <c r="A24" s="81"/>
      <c r="B24" s="29"/>
      <c r="C24" s="80"/>
      <c r="D24" s="68"/>
      <c r="E24" s="70"/>
      <c r="F24" s="70"/>
      <c r="G24" s="70"/>
      <c r="H24" s="70"/>
      <c r="I24" s="70"/>
      <c r="J24" s="69"/>
      <c r="K24" s="25">
        <f t="shared" si="0"/>
        <v>0</v>
      </c>
      <c r="L24" s="25">
        <f t="shared" si="1"/>
        <v>0</v>
      </c>
      <c r="M24" s="2"/>
      <c r="N24" s="2"/>
      <c r="O24" s="2"/>
      <c r="P24" s="2"/>
      <c r="Q24" s="2"/>
      <c r="R24" s="2"/>
      <c r="S24" s="2"/>
      <c r="T24" s="2"/>
      <c r="U24" s="2"/>
      <c r="V24" s="2"/>
      <c r="W24" s="2"/>
      <c r="X24" s="2"/>
      <c r="Y24" s="2"/>
      <c r="Z24" s="2"/>
      <c r="AA24" s="2"/>
      <c r="AB24" s="2"/>
      <c r="AC24" s="2"/>
      <c r="AD24" s="2"/>
      <c r="AE24" s="2"/>
      <c r="AF24" s="2"/>
      <c r="AG24" s="1"/>
      <c r="AH24" s="1"/>
      <c r="AI24" s="1"/>
    </row>
    <row r="25" spans="1:35" ht="12" customHeight="1">
      <c r="A25" s="81"/>
      <c r="B25" s="29"/>
      <c r="C25" s="80"/>
      <c r="D25" s="72"/>
      <c r="E25" s="74"/>
      <c r="F25" s="74"/>
      <c r="G25" s="74"/>
      <c r="H25" s="74"/>
      <c r="I25" s="74"/>
      <c r="J25" s="73"/>
      <c r="K25" s="25"/>
      <c r="L25" s="25"/>
      <c r="M25" s="2"/>
      <c r="N25" s="2"/>
      <c r="O25" s="2"/>
      <c r="P25" s="2"/>
      <c r="Q25" s="2"/>
      <c r="R25" s="2"/>
      <c r="S25" s="2"/>
      <c r="T25" s="2"/>
      <c r="U25" s="2"/>
      <c r="V25" s="2"/>
      <c r="W25" s="2"/>
      <c r="X25" s="2"/>
      <c r="Y25" s="2"/>
      <c r="Z25" s="2"/>
      <c r="AA25" s="2"/>
      <c r="AB25" s="2"/>
      <c r="AC25" s="2"/>
      <c r="AD25" s="2"/>
      <c r="AE25" s="2"/>
      <c r="AF25" s="2"/>
      <c r="AG25" s="1"/>
      <c r="AH25" s="1"/>
      <c r="AI25" s="1"/>
    </row>
    <row r="26" spans="1:35" ht="27.75" customHeight="1">
      <c r="A26" s="30" t="s">
        <v>28</v>
      </c>
      <c r="B26" s="31" t="s">
        <v>29</v>
      </c>
      <c r="C26" s="30"/>
      <c r="D26" s="30" t="s">
        <v>23</v>
      </c>
      <c r="E26" s="30" t="s">
        <v>30</v>
      </c>
      <c r="F26" s="30" t="s">
        <v>31</v>
      </c>
      <c r="G26" s="20"/>
      <c r="H26" s="32">
        <v>1667000</v>
      </c>
      <c r="I26" s="33">
        <v>0</v>
      </c>
      <c r="J26" s="34">
        <v>1667000</v>
      </c>
      <c r="K26" s="25"/>
      <c r="L26" s="25"/>
      <c r="M26" s="2"/>
      <c r="N26" s="2"/>
      <c r="O26" s="2"/>
      <c r="P26" s="2"/>
      <c r="Q26" s="2"/>
      <c r="R26" s="2"/>
      <c r="S26" s="2"/>
      <c r="T26" s="2"/>
      <c r="U26" s="2"/>
      <c r="V26" s="2"/>
      <c r="W26" s="2"/>
      <c r="X26" s="2"/>
      <c r="Y26" s="2"/>
      <c r="Z26" s="2"/>
      <c r="AA26" s="2"/>
      <c r="AB26" s="2"/>
      <c r="AC26" s="2"/>
      <c r="AD26" s="2"/>
      <c r="AE26" s="2"/>
      <c r="AF26" s="2"/>
      <c r="AG26" s="1"/>
      <c r="AH26" s="1"/>
      <c r="AI26" s="1"/>
    </row>
    <row r="27" spans="1:35" ht="27" customHeight="1">
      <c r="A27" s="83" t="s">
        <v>26</v>
      </c>
      <c r="B27" s="77"/>
      <c r="C27" s="77"/>
      <c r="D27" s="77"/>
      <c r="E27" s="77"/>
      <c r="F27" s="77"/>
      <c r="G27" s="77"/>
      <c r="H27" s="77"/>
      <c r="I27" s="77"/>
      <c r="J27" s="67"/>
      <c r="K27" s="25"/>
      <c r="L27" s="25"/>
      <c r="M27" s="2"/>
      <c r="N27" s="2"/>
      <c r="O27" s="2"/>
      <c r="P27" s="2"/>
      <c r="Q27" s="2"/>
      <c r="R27" s="2"/>
      <c r="S27" s="2"/>
      <c r="T27" s="2"/>
      <c r="U27" s="2"/>
      <c r="V27" s="2"/>
      <c r="W27" s="2"/>
      <c r="X27" s="2"/>
      <c r="Y27" s="2"/>
      <c r="Z27" s="2"/>
      <c r="AA27" s="2"/>
      <c r="AB27" s="2"/>
      <c r="AC27" s="2"/>
      <c r="AD27" s="2"/>
      <c r="AE27" s="2"/>
      <c r="AF27" s="2"/>
      <c r="AG27" s="1"/>
      <c r="AH27" s="1"/>
      <c r="AI27" s="1"/>
    </row>
    <row r="28" spans="1:35" ht="18" customHeight="1">
      <c r="A28" s="81"/>
      <c r="B28" s="29"/>
      <c r="C28" s="80"/>
      <c r="D28" s="84" t="s">
        <v>32</v>
      </c>
      <c r="E28" s="65"/>
      <c r="F28" s="65"/>
      <c r="G28" s="65"/>
      <c r="H28" s="65"/>
      <c r="I28" s="65"/>
      <c r="J28" s="63"/>
      <c r="K28" s="25"/>
      <c r="L28" s="25"/>
      <c r="M28" s="2"/>
      <c r="N28" s="2"/>
      <c r="O28" s="2"/>
      <c r="P28" s="2"/>
      <c r="Q28" s="2"/>
      <c r="R28" s="2"/>
      <c r="S28" s="2"/>
      <c r="T28" s="2"/>
      <c r="U28" s="2"/>
      <c r="V28" s="2"/>
      <c r="W28" s="2"/>
      <c r="X28" s="2"/>
      <c r="Y28" s="2"/>
      <c r="Z28" s="2"/>
      <c r="AA28" s="2"/>
      <c r="AB28" s="2"/>
      <c r="AC28" s="2"/>
      <c r="AD28" s="2"/>
      <c r="AE28" s="2"/>
      <c r="AF28" s="2"/>
      <c r="AG28" s="1"/>
      <c r="AH28" s="1"/>
      <c r="AI28" s="1"/>
    </row>
    <row r="29" spans="1:35" ht="18" customHeight="1">
      <c r="A29" s="81"/>
      <c r="B29" s="29"/>
      <c r="C29" s="80"/>
      <c r="D29" s="68"/>
      <c r="E29" s="70"/>
      <c r="F29" s="70"/>
      <c r="G29" s="70"/>
      <c r="H29" s="70"/>
      <c r="I29" s="70"/>
      <c r="J29" s="69"/>
      <c r="K29" s="25"/>
      <c r="L29" s="25"/>
      <c r="M29" s="2"/>
      <c r="N29" s="2"/>
      <c r="O29" s="2"/>
      <c r="P29" s="2"/>
      <c r="Q29" s="2"/>
      <c r="R29" s="2"/>
      <c r="S29" s="2"/>
      <c r="T29" s="2"/>
      <c r="U29" s="2"/>
      <c r="V29" s="2"/>
      <c r="W29" s="2"/>
      <c r="X29" s="2"/>
      <c r="Y29" s="2"/>
      <c r="Z29" s="2"/>
      <c r="AA29" s="2"/>
      <c r="AB29" s="2"/>
      <c r="AC29" s="2"/>
      <c r="AD29" s="2"/>
      <c r="AE29" s="2"/>
      <c r="AF29" s="2"/>
      <c r="AG29" s="1"/>
      <c r="AH29" s="1"/>
      <c r="AI29" s="1"/>
    </row>
    <row r="30" spans="1:35" ht="18" customHeight="1">
      <c r="A30" s="81"/>
      <c r="B30" s="82"/>
      <c r="C30" s="80"/>
      <c r="D30" s="68"/>
      <c r="E30" s="70"/>
      <c r="F30" s="70"/>
      <c r="G30" s="70"/>
      <c r="H30" s="70"/>
      <c r="I30" s="70"/>
      <c r="J30" s="69"/>
      <c r="K30" s="25"/>
      <c r="L30" s="25"/>
      <c r="M30" s="2"/>
      <c r="N30" s="2"/>
      <c r="O30" s="2"/>
      <c r="P30" s="2"/>
      <c r="Q30" s="2"/>
      <c r="R30" s="2"/>
      <c r="S30" s="2"/>
      <c r="T30" s="2"/>
      <c r="U30" s="2"/>
      <c r="V30" s="2"/>
      <c r="W30" s="2"/>
      <c r="X30" s="2"/>
      <c r="Y30" s="2"/>
      <c r="Z30" s="2"/>
      <c r="AA30" s="2"/>
      <c r="AB30" s="2"/>
      <c r="AC30" s="2"/>
      <c r="AD30" s="2"/>
      <c r="AE30" s="2"/>
      <c r="AF30" s="2"/>
      <c r="AG30" s="1"/>
      <c r="AH30" s="1"/>
      <c r="AI30" s="1"/>
    </row>
    <row r="31" spans="1:35" ht="18" customHeight="1">
      <c r="A31" s="81"/>
      <c r="B31" s="27"/>
      <c r="C31" s="80"/>
      <c r="D31" s="68"/>
      <c r="E31" s="70"/>
      <c r="F31" s="70"/>
      <c r="G31" s="70"/>
      <c r="H31" s="70"/>
      <c r="I31" s="70"/>
      <c r="J31" s="69"/>
      <c r="K31" s="25"/>
      <c r="L31" s="25"/>
      <c r="M31" s="2"/>
      <c r="N31" s="2"/>
      <c r="O31" s="2"/>
      <c r="P31" s="2"/>
      <c r="Q31" s="2"/>
      <c r="R31" s="2"/>
      <c r="S31" s="2"/>
      <c r="T31" s="2"/>
      <c r="U31" s="2"/>
      <c r="V31" s="2"/>
      <c r="W31" s="2"/>
      <c r="X31" s="2"/>
      <c r="Y31" s="2"/>
      <c r="Z31" s="2"/>
      <c r="AA31" s="2"/>
      <c r="AB31" s="2"/>
      <c r="AC31" s="2"/>
      <c r="AD31" s="2"/>
      <c r="AE31" s="2"/>
      <c r="AF31" s="2"/>
      <c r="AG31" s="1"/>
      <c r="AH31" s="1"/>
      <c r="AI31" s="1"/>
    </row>
    <row r="32" spans="1:35" ht="18" customHeight="1">
      <c r="A32" s="81"/>
      <c r="B32" s="29"/>
      <c r="C32" s="80"/>
      <c r="D32" s="68"/>
      <c r="E32" s="70"/>
      <c r="F32" s="70"/>
      <c r="G32" s="70"/>
      <c r="H32" s="70"/>
      <c r="I32" s="70"/>
      <c r="J32" s="69"/>
      <c r="K32" s="25"/>
      <c r="L32" s="25"/>
      <c r="M32" s="2"/>
      <c r="N32" s="2"/>
      <c r="O32" s="2"/>
      <c r="P32" s="2"/>
      <c r="Q32" s="2"/>
      <c r="R32" s="2"/>
      <c r="S32" s="2"/>
      <c r="T32" s="2"/>
      <c r="U32" s="2"/>
      <c r="V32" s="2"/>
      <c r="W32" s="2"/>
      <c r="X32" s="2"/>
      <c r="Y32" s="2"/>
      <c r="Z32" s="2"/>
      <c r="AA32" s="2"/>
      <c r="AB32" s="2"/>
      <c r="AC32" s="2"/>
      <c r="AD32" s="2"/>
      <c r="AE32" s="2"/>
      <c r="AF32" s="2"/>
      <c r="AG32" s="1"/>
      <c r="AH32" s="1"/>
      <c r="AI32" s="1"/>
    </row>
    <row r="33" spans="1:35" ht="18" customHeight="1">
      <c r="A33" s="81"/>
      <c r="B33" s="29"/>
      <c r="C33" s="80"/>
      <c r="D33" s="68"/>
      <c r="E33" s="70"/>
      <c r="F33" s="70"/>
      <c r="G33" s="70"/>
      <c r="H33" s="70"/>
      <c r="I33" s="70"/>
      <c r="J33" s="69"/>
      <c r="K33" s="25"/>
      <c r="L33" s="25"/>
      <c r="M33" s="2"/>
      <c r="N33" s="2"/>
      <c r="O33" s="2"/>
      <c r="P33" s="2"/>
      <c r="Q33" s="2"/>
      <c r="R33" s="2"/>
      <c r="S33" s="2"/>
      <c r="T33" s="2"/>
      <c r="U33" s="2"/>
      <c r="V33" s="2"/>
      <c r="W33" s="2"/>
      <c r="X33" s="2"/>
      <c r="Y33" s="2"/>
      <c r="Z33" s="2"/>
      <c r="AA33" s="2"/>
      <c r="AB33" s="2"/>
      <c r="AC33" s="2"/>
      <c r="AD33" s="2"/>
      <c r="AE33" s="2"/>
      <c r="AF33" s="2"/>
      <c r="AG33" s="1"/>
      <c r="AH33" s="1"/>
      <c r="AI33" s="1"/>
    </row>
    <row r="34" spans="1:35" ht="18" customHeight="1">
      <c r="A34" s="81"/>
      <c r="B34" s="82"/>
      <c r="C34" s="80"/>
      <c r="D34" s="68"/>
      <c r="E34" s="70"/>
      <c r="F34" s="70"/>
      <c r="G34" s="70"/>
      <c r="H34" s="70"/>
      <c r="I34" s="70"/>
      <c r="J34" s="69"/>
      <c r="K34" s="25">
        <f t="shared" ref="K34:K36" si="2">H34*C34</f>
        <v>0</v>
      </c>
      <c r="L34" s="25">
        <f t="shared" ref="L34:L36" si="3">K34*I34</f>
        <v>0</v>
      </c>
      <c r="M34" s="2"/>
      <c r="N34" s="2"/>
      <c r="O34" s="2"/>
      <c r="P34" s="2"/>
      <c r="Q34" s="2"/>
      <c r="R34" s="2"/>
      <c r="S34" s="2"/>
      <c r="T34" s="2"/>
      <c r="U34" s="2"/>
      <c r="V34" s="2"/>
      <c r="W34" s="2"/>
      <c r="X34" s="2"/>
      <c r="Y34" s="2"/>
      <c r="Z34" s="2"/>
      <c r="AA34" s="2"/>
      <c r="AB34" s="2"/>
      <c r="AC34" s="2"/>
      <c r="AD34" s="2"/>
      <c r="AE34" s="2"/>
      <c r="AF34" s="2"/>
      <c r="AG34" s="1"/>
      <c r="AH34" s="1"/>
      <c r="AI34" s="1"/>
    </row>
    <row r="35" spans="1:35" ht="18" customHeight="1">
      <c r="A35" s="81"/>
      <c r="B35" s="82"/>
      <c r="C35" s="80"/>
      <c r="D35" s="68"/>
      <c r="E35" s="70"/>
      <c r="F35" s="70"/>
      <c r="G35" s="70"/>
      <c r="H35" s="70"/>
      <c r="I35" s="70"/>
      <c r="J35" s="69"/>
      <c r="K35" s="25">
        <f t="shared" si="2"/>
        <v>0</v>
      </c>
      <c r="L35" s="25">
        <f t="shared" si="3"/>
        <v>0</v>
      </c>
      <c r="M35" s="2"/>
      <c r="N35" s="2"/>
      <c r="O35" s="2"/>
      <c r="P35" s="2"/>
      <c r="Q35" s="2"/>
      <c r="R35" s="2"/>
      <c r="S35" s="2"/>
      <c r="T35" s="2"/>
      <c r="U35" s="2"/>
      <c r="V35" s="2"/>
      <c r="W35" s="2"/>
      <c r="X35" s="2"/>
      <c r="Y35" s="2"/>
      <c r="Z35" s="2"/>
      <c r="AA35" s="2"/>
      <c r="AB35" s="2"/>
      <c r="AC35" s="2"/>
      <c r="AD35" s="2"/>
      <c r="AE35" s="2"/>
      <c r="AF35" s="2"/>
      <c r="AG35" s="1"/>
      <c r="AH35" s="1"/>
      <c r="AI35" s="1"/>
    </row>
    <row r="36" spans="1:35" ht="47.25" customHeight="1">
      <c r="A36" s="35"/>
      <c r="B36" s="36"/>
      <c r="C36" s="37"/>
      <c r="D36" s="72"/>
      <c r="E36" s="74"/>
      <c r="F36" s="74"/>
      <c r="G36" s="74"/>
      <c r="H36" s="74"/>
      <c r="I36" s="74"/>
      <c r="J36" s="73"/>
      <c r="K36" s="25">
        <f t="shared" si="2"/>
        <v>0</v>
      </c>
      <c r="L36" s="25">
        <f t="shared" si="3"/>
        <v>0</v>
      </c>
      <c r="M36" s="2"/>
      <c r="N36" s="2"/>
      <c r="O36" s="2"/>
      <c r="P36" s="2"/>
      <c r="Q36" s="2"/>
      <c r="R36" s="2"/>
      <c r="S36" s="2"/>
      <c r="T36" s="2"/>
      <c r="U36" s="2"/>
      <c r="V36" s="2"/>
      <c r="W36" s="2"/>
      <c r="X36" s="2"/>
      <c r="Y36" s="2"/>
      <c r="Z36" s="2"/>
      <c r="AA36" s="2"/>
      <c r="AB36" s="2"/>
      <c r="AC36" s="2"/>
      <c r="AD36" s="2"/>
      <c r="AE36" s="2"/>
      <c r="AF36" s="2"/>
      <c r="AG36" s="1"/>
      <c r="AH36" s="1"/>
      <c r="AI36" s="1"/>
    </row>
    <row r="37" spans="1:35" ht="47.25" customHeight="1">
      <c r="A37" s="30" t="s">
        <v>28</v>
      </c>
      <c r="B37" s="31" t="s">
        <v>33</v>
      </c>
      <c r="C37" s="30"/>
      <c r="D37" s="30" t="s">
        <v>23</v>
      </c>
      <c r="E37" s="30" t="s">
        <v>30</v>
      </c>
      <c r="F37" s="30" t="s">
        <v>34</v>
      </c>
      <c r="G37" s="20"/>
      <c r="H37" s="32">
        <v>6230000</v>
      </c>
      <c r="I37" s="33">
        <v>0</v>
      </c>
      <c r="J37" s="34">
        <v>6230000</v>
      </c>
      <c r="K37" s="38"/>
      <c r="L37" s="38"/>
      <c r="M37" s="39"/>
      <c r="N37" s="39"/>
      <c r="O37" s="39"/>
      <c r="P37" s="39"/>
      <c r="Q37" s="39"/>
      <c r="R37" s="39"/>
      <c r="S37" s="39"/>
      <c r="T37" s="39"/>
      <c r="U37" s="39"/>
      <c r="V37" s="39"/>
      <c r="W37" s="39"/>
      <c r="X37" s="39"/>
      <c r="Y37" s="39"/>
      <c r="Z37" s="39"/>
      <c r="AA37" s="39"/>
      <c r="AB37" s="39"/>
      <c r="AC37" s="39"/>
      <c r="AD37" s="39"/>
      <c r="AE37" s="39"/>
      <c r="AF37" s="39"/>
      <c r="AG37" s="40"/>
      <c r="AH37" s="40"/>
      <c r="AI37" s="40"/>
    </row>
    <row r="38" spans="1:35" ht="47.25" customHeight="1">
      <c r="A38" s="83" t="s">
        <v>26</v>
      </c>
      <c r="B38" s="77"/>
      <c r="C38" s="77"/>
      <c r="D38" s="77"/>
      <c r="E38" s="77"/>
      <c r="F38" s="77"/>
      <c r="G38" s="77"/>
      <c r="H38" s="77"/>
      <c r="I38" s="77"/>
      <c r="J38" s="67"/>
      <c r="K38" s="25"/>
      <c r="L38" s="25"/>
      <c r="M38" s="2"/>
      <c r="N38" s="2"/>
      <c r="O38" s="2"/>
      <c r="P38" s="2"/>
      <c r="Q38" s="2"/>
      <c r="R38" s="2"/>
      <c r="S38" s="2"/>
      <c r="T38" s="2"/>
      <c r="U38" s="2"/>
      <c r="V38" s="2"/>
      <c r="W38" s="2"/>
      <c r="X38" s="2"/>
      <c r="Y38" s="2"/>
      <c r="Z38" s="2"/>
      <c r="AA38" s="2"/>
      <c r="AB38" s="2"/>
      <c r="AC38" s="2"/>
      <c r="AD38" s="2"/>
      <c r="AE38" s="2"/>
      <c r="AF38" s="2"/>
      <c r="AG38" s="1"/>
      <c r="AH38" s="1"/>
      <c r="AI38" s="1"/>
    </row>
    <row r="39" spans="1:35" ht="47.25" customHeight="1">
      <c r="A39" s="81"/>
      <c r="B39" s="27"/>
      <c r="C39" s="80"/>
      <c r="D39" s="84" t="s">
        <v>35</v>
      </c>
      <c r="E39" s="65"/>
      <c r="F39" s="65"/>
      <c r="G39" s="65"/>
      <c r="H39" s="65"/>
      <c r="I39" s="65"/>
      <c r="J39" s="63"/>
      <c r="K39" s="25"/>
      <c r="L39" s="25"/>
      <c r="M39" s="2"/>
      <c r="N39" s="2"/>
      <c r="O39" s="2"/>
      <c r="P39" s="2"/>
      <c r="Q39" s="2"/>
      <c r="R39" s="2"/>
      <c r="S39" s="2"/>
      <c r="T39" s="2"/>
      <c r="U39" s="2"/>
      <c r="V39" s="2"/>
      <c r="W39" s="2"/>
      <c r="X39" s="2"/>
      <c r="Y39" s="2"/>
      <c r="Z39" s="2"/>
      <c r="AA39" s="2"/>
      <c r="AB39" s="2"/>
      <c r="AC39" s="2"/>
      <c r="AD39" s="2"/>
      <c r="AE39" s="2"/>
      <c r="AF39" s="2"/>
      <c r="AG39" s="1"/>
      <c r="AH39" s="1"/>
      <c r="AI39" s="1"/>
    </row>
    <row r="40" spans="1:35" ht="19.5" customHeight="1">
      <c r="A40" s="81"/>
      <c r="B40" s="29"/>
      <c r="C40" s="80"/>
      <c r="D40" s="68"/>
      <c r="E40" s="70"/>
      <c r="F40" s="70"/>
      <c r="G40" s="70"/>
      <c r="H40" s="70"/>
      <c r="I40" s="70"/>
      <c r="J40" s="69"/>
      <c r="K40" s="2"/>
      <c r="L40" s="2"/>
      <c r="M40" s="2"/>
      <c r="N40" s="2"/>
      <c r="O40" s="2"/>
      <c r="P40" s="2"/>
      <c r="Q40" s="2"/>
      <c r="R40" s="2"/>
      <c r="S40" s="2"/>
      <c r="T40" s="2"/>
      <c r="U40" s="2"/>
      <c r="V40" s="2"/>
      <c r="W40" s="2"/>
      <c r="X40" s="2"/>
      <c r="Y40" s="2"/>
      <c r="Z40" s="2"/>
      <c r="AA40" s="2"/>
      <c r="AB40" s="2"/>
      <c r="AC40" s="2"/>
      <c r="AD40" s="2"/>
      <c r="AE40" s="2"/>
      <c r="AF40" s="2"/>
      <c r="AG40" s="1"/>
      <c r="AH40" s="1"/>
      <c r="AI40" s="1"/>
    </row>
    <row r="41" spans="1:35" ht="19.5" customHeight="1">
      <c r="A41" s="81"/>
      <c r="B41" s="82"/>
      <c r="C41" s="80"/>
      <c r="D41" s="68"/>
      <c r="E41" s="70"/>
      <c r="F41" s="70"/>
      <c r="G41" s="70"/>
      <c r="H41" s="70"/>
      <c r="I41" s="70"/>
      <c r="J41" s="69"/>
      <c r="K41" s="2"/>
      <c r="L41" s="2"/>
      <c r="M41" s="2"/>
      <c r="N41" s="2"/>
      <c r="O41" s="2"/>
      <c r="P41" s="2"/>
      <c r="Q41" s="2"/>
      <c r="R41" s="2"/>
      <c r="S41" s="2"/>
      <c r="T41" s="2"/>
      <c r="U41" s="2"/>
      <c r="V41" s="2"/>
      <c r="W41" s="2"/>
      <c r="X41" s="2"/>
      <c r="Y41" s="2"/>
      <c r="Z41" s="2"/>
      <c r="AA41" s="2"/>
      <c r="AB41" s="2"/>
      <c r="AC41" s="2"/>
      <c r="AD41" s="2"/>
      <c r="AE41" s="2"/>
      <c r="AF41" s="2"/>
      <c r="AG41" s="1"/>
      <c r="AH41" s="1"/>
      <c r="AI41" s="1"/>
    </row>
    <row r="42" spans="1:35" ht="19.5" customHeight="1">
      <c r="A42" s="81"/>
      <c r="B42" s="27"/>
      <c r="C42" s="80"/>
      <c r="D42" s="68"/>
      <c r="E42" s="70"/>
      <c r="F42" s="70"/>
      <c r="G42" s="70"/>
      <c r="H42" s="70"/>
      <c r="I42" s="70"/>
      <c r="J42" s="69"/>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row>
    <row r="43" spans="1:35" ht="12.75" customHeight="1">
      <c r="A43" s="81"/>
      <c r="B43" s="29"/>
      <c r="C43" s="80"/>
      <c r="D43" s="68"/>
      <c r="E43" s="70"/>
      <c r="F43" s="70"/>
      <c r="G43" s="70"/>
      <c r="H43" s="70"/>
      <c r="I43" s="70"/>
      <c r="J43" s="69"/>
      <c r="K43" s="2"/>
      <c r="L43" s="2"/>
      <c r="M43" s="2"/>
      <c r="N43" s="2"/>
      <c r="O43" s="2"/>
      <c r="P43" s="2"/>
      <c r="Q43" s="2"/>
      <c r="R43" s="2"/>
      <c r="S43" s="2"/>
      <c r="T43" s="2"/>
      <c r="U43" s="2"/>
      <c r="V43" s="2"/>
      <c r="W43" s="2"/>
      <c r="X43" s="2"/>
      <c r="Y43" s="2"/>
      <c r="Z43" s="2"/>
      <c r="AA43" s="2"/>
      <c r="AB43" s="2"/>
      <c r="AC43" s="2"/>
      <c r="AD43" s="2"/>
      <c r="AE43" s="2"/>
      <c r="AF43" s="2"/>
      <c r="AG43" s="1"/>
      <c r="AH43" s="1"/>
      <c r="AI43" s="1"/>
    </row>
    <row r="44" spans="1:35" ht="27" customHeight="1">
      <c r="A44" s="81"/>
      <c r="B44" s="29"/>
      <c r="C44" s="80"/>
      <c r="D44" s="68"/>
      <c r="E44" s="70"/>
      <c r="F44" s="70"/>
      <c r="G44" s="70"/>
      <c r="H44" s="70"/>
      <c r="I44" s="70"/>
      <c r="J44" s="69"/>
      <c r="K44" s="2"/>
      <c r="L44" s="2"/>
      <c r="M44" s="2"/>
      <c r="N44" s="2"/>
      <c r="O44" s="2"/>
      <c r="P44" s="2"/>
      <c r="Q44" s="2"/>
      <c r="R44" s="2"/>
      <c r="S44" s="2"/>
      <c r="T44" s="2"/>
      <c r="U44" s="2"/>
      <c r="V44" s="2"/>
      <c r="W44" s="2"/>
      <c r="X44" s="2"/>
      <c r="Y44" s="2"/>
      <c r="Z44" s="2"/>
      <c r="AA44" s="2"/>
      <c r="AB44" s="2"/>
      <c r="AC44" s="2"/>
      <c r="AD44" s="2"/>
      <c r="AE44" s="2"/>
      <c r="AF44" s="2"/>
      <c r="AG44" s="1"/>
      <c r="AH44" s="1"/>
      <c r="AI44" s="1"/>
    </row>
    <row r="45" spans="1:35" ht="18" customHeight="1">
      <c r="A45" s="81"/>
      <c r="B45" s="82"/>
      <c r="C45" s="80"/>
      <c r="D45" s="68"/>
      <c r="E45" s="70"/>
      <c r="F45" s="70"/>
      <c r="G45" s="70"/>
      <c r="H45" s="70"/>
      <c r="I45" s="70"/>
      <c r="J45" s="69"/>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row>
    <row r="46" spans="1:35" ht="21.75" customHeight="1">
      <c r="A46" s="81"/>
      <c r="B46" s="82"/>
      <c r="C46" s="80"/>
      <c r="D46" s="68"/>
      <c r="E46" s="70"/>
      <c r="F46" s="70"/>
      <c r="G46" s="70"/>
      <c r="H46" s="70"/>
      <c r="I46" s="70"/>
      <c r="J46" s="69"/>
      <c r="K46" s="2"/>
      <c r="L46" s="2"/>
      <c r="M46" s="2"/>
      <c r="N46" s="2"/>
      <c r="O46" s="2"/>
      <c r="P46" s="2"/>
      <c r="Q46" s="2"/>
      <c r="R46" s="2"/>
      <c r="S46" s="2"/>
      <c r="T46" s="2"/>
      <c r="U46" s="2"/>
      <c r="V46" s="2"/>
      <c r="W46" s="2"/>
      <c r="X46" s="2"/>
      <c r="Y46" s="2"/>
      <c r="Z46" s="2"/>
      <c r="AA46" s="2"/>
      <c r="AB46" s="2"/>
      <c r="AC46" s="2"/>
      <c r="AD46" s="2"/>
      <c r="AE46" s="2"/>
      <c r="AF46" s="2"/>
      <c r="AG46" s="2"/>
      <c r="AH46" s="2"/>
      <c r="AI46" s="2"/>
    </row>
    <row r="47" spans="1:35" ht="12" customHeight="1">
      <c r="A47" s="35"/>
      <c r="B47" s="36"/>
      <c r="C47" s="37"/>
      <c r="D47" s="72"/>
      <c r="E47" s="74"/>
      <c r="F47" s="74"/>
      <c r="G47" s="74"/>
      <c r="H47" s="74"/>
      <c r="I47" s="74"/>
      <c r="J47" s="73"/>
      <c r="K47" s="2"/>
      <c r="L47" s="2"/>
      <c r="M47" s="2"/>
      <c r="N47" s="2"/>
      <c r="O47" s="2"/>
      <c r="P47" s="2"/>
      <c r="Q47" s="2"/>
      <c r="R47" s="2"/>
      <c r="S47" s="2"/>
      <c r="T47" s="2"/>
      <c r="U47" s="2"/>
      <c r="V47" s="2"/>
      <c r="W47" s="2"/>
      <c r="X47" s="2"/>
      <c r="Y47" s="2"/>
      <c r="Z47" s="2"/>
      <c r="AA47" s="2"/>
      <c r="AB47" s="2"/>
      <c r="AC47" s="2"/>
      <c r="AD47" s="2"/>
      <c r="AE47" s="2"/>
      <c r="AF47" s="2"/>
      <c r="AG47" s="2"/>
      <c r="AH47" s="2"/>
      <c r="AI47" s="2"/>
    </row>
    <row r="48" spans="1:35" ht="21.75" customHeight="1">
      <c r="A48" s="30" t="s">
        <v>28</v>
      </c>
      <c r="B48" s="31" t="s">
        <v>36</v>
      </c>
      <c r="C48" s="30"/>
      <c r="D48" s="30" t="s">
        <v>23</v>
      </c>
      <c r="E48" s="30" t="s">
        <v>30</v>
      </c>
      <c r="F48" s="30" t="s">
        <v>34</v>
      </c>
      <c r="G48" s="20"/>
      <c r="H48" s="32">
        <v>8433000</v>
      </c>
      <c r="I48" s="33"/>
      <c r="J48" s="34">
        <v>8433000</v>
      </c>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row>
    <row r="49" spans="1:35" ht="21.75" customHeight="1">
      <c r="A49" s="83" t="s">
        <v>26</v>
      </c>
      <c r="B49" s="77"/>
      <c r="C49" s="77"/>
      <c r="D49" s="77"/>
      <c r="E49" s="77"/>
      <c r="F49" s="77"/>
      <c r="G49" s="77"/>
      <c r="H49" s="77"/>
      <c r="I49" s="77"/>
      <c r="J49" s="67"/>
      <c r="K49" s="2"/>
      <c r="L49" s="2"/>
      <c r="M49" s="2"/>
      <c r="N49" s="2"/>
      <c r="O49" s="2"/>
      <c r="P49" s="2"/>
      <c r="Q49" s="2"/>
      <c r="R49" s="2"/>
      <c r="S49" s="2"/>
      <c r="T49" s="2"/>
      <c r="U49" s="2"/>
      <c r="V49" s="2"/>
      <c r="W49" s="2"/>
      <c r="X49" s="2"/>
      <c r="Y49" s="2"/>
      <c r="Z49" s="2"/>
      <c r="AA49" s="2"/>
      <c r="AB49" s="2"/>
      <c r="AC49" s="2"/>
      <c r="AD49" s="2"/>
      <c r="AE49" s="2"/>
      <c r="AF49" s="2"/>
      <c r="AG49" s="2"/>
      <c r="AH49" s="2"/>
      <c r="AI49" s="2"/>
    </row>
    <row r="50" spans="1:35" ht="21.75" customHeight="1">
      <c r="A50" s="85"/>
      <c r="B50" s="65"/>
      <c r="C50" s="63"/>
      <c r="D50" s="86" t="s">
        <v>37</v>
      </c>
      <c r="E50" s="65"/>
      <c r="F50" s="65"/>
      <c r="G50" s="65"/>
      <c r="H50" s="65"/>
      <c r="I50" s="65"/>
      <c r="J50" s="63"/>
      <c r="K50" s="2"/>
      <c r="L50" s="2"/>
      <c r="M50" s="2"/>
      <c r="N50" s="2"/>
      <c r="O50" s="2"/>
      <c r="P50" s="2"/>
      <c r="Q50" s="2"/>
      <c r="R50" s="2"/>
      <c r="S50" s="2"/>
      <c r="T50" s="2"/>
      <c r="U50" s="2"/>
      <c r="V50" s="2"/>
      <c r="W50" s="2"/>
      <c r="X50" s="2"/>
      <c r="Y50" s="2"/>
      <c r="Z50" s="2"/>
      <c r="AA50" s="2"/>
      <c r="AB50" s="2"/>
      <c r="AC50" s="2"/>
      <c r="AD50" s="2"/>
      <c r="AE50" s="2"/>
      <c r="AF50" s="2"/>
      <c r="AG50" s="2"/>
      <c r="AH50" s="2"/>
      <c r="AI50" s="2"/>
    </row>
    <row r="51" spans="1:35" ht="268.5" customHeight="1">
      <c r="A51" s="68"/>
      <c r="B51" s="87"/>
      <c r="C51" s="69"/>
      <c r="D51" s="72"/>
      <c r="E51" s="74"/>
      <c r="F51" s="74"/>
      <c r="G51" s="74"/>
      <c r="H51" s="74"/>
      <c r="I51" s="74"/>
      <c r="J51" s="73"/>
      <c r="K51" s="2"/>
      <c r="L51" s="2"/>
      <c r="M51" s="2"/>
      <c r="O51" s="2"/>
      <c r="P51" s="2"/>
      <c r="R51" s="2"/>
      <c r="S51" s="2"/>
      <c r="T51" s="2"/>
      <c r="U51" s="2"/>
      <c r="V51" s="2"/>
      <c r="W51" s="2"/>
      <c r="X51" s="2"/>
      <c r="Y51" s="2"/>
      <c r="Z51" s="2"/>
      <c r="AA51" s="2"/>
      <c r="AB51" s="2"/>
      <c r="AC51" s="2"/>
      <c r="AD51" s="2"/>
      <c r="AE51" s="2"/>
      <c r="AF51" s="2"/>
      <c r="AG51" s="2"/>
      <c r="AH51" s="2"/>
      <c r="AI51" s="2"/>
    </row>
    <row r="52" spans="1:35" ht="12.75" customHeight="1">
      <c r="A52" s="30" t="s">
        <v>28</v>
      </c>
      <c r="B52" s="31" t="s">
        <v>38</v>
      </c>
      <c r="C52" s="30"/>
      <c r="D52" s="30" t="s">
        <v>23</v>
      </c>
      <c r="E52" s="30" t="s">
        <v>30</v>
      </c>
      <c r="F52" s="41" t="s">
        <v>39</v>
      </c>
      <c r="G52" s="30"/>
      <c r="H52" s="42">
        <v>11800000</v>
      </c>
      <c r="I52" s="33"/>
      <c r="J52" s="34">
        <v>11800000</v>
      </c>
      <c r="K52" s="2"/>
      <c r="L52" s="2"/>
      <c r="M52" s="2"/>
      <c r="N52" s="43"/>
      <c r="O52" s="2"/>
      <c r="P52" s="2"/>
      <c r="Q52" s="43"/>
      <c r="R52" s="2"/>
      <c r="S52" s="2"/>
      <c r="T52" s="2"/>
      <c r="U52" s="2"/>
      <c r="V52" s="2"/>
      <c r="W52" s="2"/>
      <c r="X52" s="2"/>
      <c r="Y52" s="2"/>
      <c r="Z52" s="2"/>
      <c r="AA52" s="2"/>
      <c r="AB52" s="2"/>
      <c r="AC52" s="2"/>
      <c r="AD52" s="2"/>
      <c r="AE52" s="2"/>
      <c r="AF52" s="2"/>
      <c r="AG52" s="2"/>
      <c r="AH52" s="2"/>
      <c r="AI52" s="2"/>
    </row>
    <row r="53" spans="1:35" ht="286.5" customHeight="1">
      <c r="A53" s="88"/>
      <c r="C53" s="89"/>
      <c r="D53" s="90" t="s">
        <v>40</v>
      </c>
      <c r="E53" s="70"/>
      <c r="F53" s="70"/>
      <c r="G53" s="70"/>
      <c r="H53" s="70"/>
      <c r="I53" s="70"/>
      <c r="J53" s="69"/>
      <c r="K53" s="2"/>
      <c r="L53" s="2"/>
      <c r="M53" s="2"/>
      <c r="N53" s="43"/>
      <c r="O53" s="2"/>
      <c r="P53" s="2"/>
      <c r="Q53" s="43"/>
      <c r="R53" s="2"/>
      <c r="S53" s="2"/>
      <c r="T53" s="2"/>
      <c r="U53" s="2"/>
      <c r="V53" s="2"/>
      <c r="W53" s="2"/>
      <c r="X53" s="2"/>
      <c r="Y53" s="2"/>
      <c r="Z53" s="2"/>
      <c r="AA53" s="2"/>
      <c r="AB53" s="2"/>
      <c r="AC53" s="2"/>
      <c r="AD53" s="2"/>
      <c r="AE53" s="2"/>
      <c r="AF53" s="2"/>
      <c r="AG53" s="2"/>
      <c r="AH53" s="2"/>
      <c r="AI53" s="2"/>
    </row>
    <row r="54" spans="1:35" ht="12.75" customHeight="1">
      <c r="A54" s="91" t="s">
        <v>41</v>
      </c>
      <c r="B54" s="77"/>
      <c r="C54" s="77"/>
      <c r="D54" s="77"/>
      <c r="E54" s="77"/>
      <c r="F54" s="77"/>
      <c r="G54" s="67"/>
      <c r="H54" s="92">
        <f>SUM(J17+J26+J37+J48+J52)</f>
        <v>41697333</v>
      </c>
      <c r="I54" s="77"/>
      <c r="J54" s="67"/>
      <c r="K54" s="2"/>
      <c r="L54" s="2"/>
      <c r="M54" s="2"/>
      <c r="N54" s="43"/>
      <c r="O54" s="2"/>
      <c r="P54" s="2"/>
      <c r="Q54" s="43"/>
      <c r="R54" s="2"/>
      <c r="S54" s="2"/>
      <c r="T54" s="2"/>
      <c r="U54" s="2"/>
      <c r="V54" s="2"/>
      <c r="W54" s="2"/>
      <c r="X54" s="2"/>
      <c r="Y54" s="2"/>
      <c r="Z54" s="2"/>
      <c r="AA54" s="2"/>
      <c r="AB54" s="2"/>
      <c r="AC54" s="2"/>
      <c r="AD54" s="2"/>
      <c r="AE54" s="2"/>
      <c r="AF54" s="2"/>
      <c r="AG54" s="2"/>
      <c r="AH54" s="2"/>
      <c r="AI54" s="2"/>
    </row>
    <row r="55" spans="1:35" ht="21.75" customHeight="1">
      <c r="A55" s="93" t="s">
        <v>42</v>
      </c>
      <c r="B55" s="73"/>
      <c r="C55" s="59" t="s">
        <v>43</v>
      </c>
      <c r="D55" s="70"/>
      <c r="E55" s="70"/>
      <c r="F55" s="70"/>
      <c r="G55" s="70"/>
      <c r="H55" s="70"/>
      <c r="I55" s="70"/>
      <c r="J55" s="69"/>
      <c r="K55" s="2"/>
      <c r="L55" s="2"/>
      <c r="M55" s="2"/>
      <c r="N55" s="2"/>
      <c r="O55" s="2"/>
      <c r="P55" s="2"/>
      <c r="Q55" s="2"/>
      <c r="R55" s="2"/>
      <c r="S55" s="2"/>
      <c r="T55" s="2"/>
      <c r="U55" s="2"/>
      <c r="V55" s="2"/>
      <c r="W55" s="2"/>
      <c r="X55" s="2"/>
      <c r="Y55" s="2"/>
      <c r="Z55" s="2"/>
      <c r="AA55" s="2"/>
      <c r="AB55" s="2"/>
      <c r="AC55" s="2"/>
      <c r="AD55" s="2"/>
      <c r="AE55" s="2"/>
      <c r="AF55" s="2"/>
      <c r="AG55" s="2"/>
      <c r="AH55" s="2"/>
      <c r="AI55" s="2"/>
    </row>
    <row r="56" spans="1:35" ht="19.5" customHeight="1">
      <c r="A56" s="94" t="s">
        <v>44</v>
      </c>
      <c r="B56" s="67"/>
      <c r="C56" s="60" t="s">
        <v>45</v>
      </c>
      <c r="D56" s="77"/>
      <c r="E56" s="77"/>
      <c r="F56" s="77"/>
      <c r="G56" s="77"/>
      <c r="H56" s="77"/>
      <c r="I56" s="77"/>
      <c r="J56" s="67"/>
      <c r="K56" s="3"/>
      <c r="L56" s="3"/>
      <c r="M56" s="3"/>
      <c r="N56" s="3"/>
      <c r="O56" s="3"/>
      <c r="P56" s="3"/>
      <c r="Q56" s="3"/>
      <c r="R56" s="3"/>
      <c r="S56" s="3"/>
      <c r="T56" s="3"/>
      <c r="U56" s="3"/>
      <c r="V56" s="3"/>
      <c r="W56" s="3"/>
      <c r="X56" s="3"/>
      <c r="Y56" s="3"/>
      <c r="Z56" s="3"/>
      <c r="AA56" s="3"/>
      <c r="AB56" s="3"/>
      <c r="AC56" s="3"/>
      <c r="AD56" s="3"/>
      <c r="AE56" s="3"/>
      <c r="AF56" s="3"/>
      <c r="AG56" s="3"/>
      <c r="AH56" s="3"/>
      <c r="AI56" s="3"/>
    </row>
    <row r="57" spans="1:35" ht="12" hidden="1" customHeight="1">
      <c r="A57" s="61"/>
      <c r="B57" s="70"/>
      <c r="C57" s="70"/>
      <c r="D57" s="70"/>
      <c r="E57" s="70"/>
      <c r="F57" s="70"/>
      <c r="G57" s="70"/>
      <c r="H57" s="70"/>
      <c r="I57" s="70"/>
      <c r="J57" s="95"/>
      <c r="K57" s="2"/>
      <c r="L57" s="2"/>
      <c r="M57" s="2"/>
      <c r="N57" s="2"/>
      <c r="O57" s="1" t="s">
        <v>46</v>
      </c>
      <c r="P57" s="2"/>
      <c r="Q57" s="2"/>
      <c r="R57" s="2"/>
      <c r="S57" s="2"/>
      <c r="T57" s="2"/>
      <c r="U57" s="2"/>
      <c r="V57" s="2"/>
      <c r="W57" s="2"/>
      <c r="X57" s="2"/>
      <c r="Y57" s="2"/>
      <c r="Z57" s="2"/>
      <c r="AA57" s="2"/>
      <c r="AB57" s="2"/>
      <c r="AC57" s="2"/>
      <c r="AD57" s="2"/>
      <c r="AE57" s="2"/>
      <c r="AF57" s="2"/>
      <c r="AG57" s="2"/>
      <c r="AH57" s="2"/>
      <c r="AI57" s="2"/>
    </row>
    <row r="58" spans="1:35" ht="18" customHeight="1">
      <c r="A58" s="96" t="s">
        <v>47</v>
      </c>
      <c r="B58" s="77"/>
      <c r="C58" s="77"/>
      <c r="D58" s="77"/>
      <c r="E58" s="77"/>
      <c r="F58" s="77"/>
      <c r="G58" s="77"/>
      <c r="H58" s="77"/>
      <c r="I58" s="77"/>
      <c r="J58" s="77"/>
      <c r="K58" s="67"/>
      <c r="L58" s="2"/>
      <c r="M58" s="2"/>
      <c r="N58" s="2"/>
      <c r="O58" s="2"/>
      <c r="P58" s="2"/>
      <c r="Q58" s="2"/>
      <c r="R58" s="2"/>
      <c r="S58" s="2"/>
      <c r="T58" s="2"/>
      <c r="U58" s="2"/>
      <c r="V58" s="2"/>
      <c r="W58" s="2"/>
      <c r="X58" s="2"/>
      <c r="Y58" s="2"/>
      <c r="Z58" s="2"/>
      <c r="AA58" s="2"/>
      <c r="AB58" s="2"/>
      <c r="AC58" s="2"/>
      <c r="AD58" s="2"/>
      <c r="AE58" s="2"/>
      <c r="AF58" s="2"/>
      <c r="AG58" s="2"/>
      <c r="AH58" s="2"/>
      <c r="AI58" s="2"/>
    </row>
    <row r="59" spans="1:35" ht="11.25" customHeight="1">
      <c r="A59" s="97"/>
      <c r="B59" s="97"/>
      <c r="C59" s="97"/>
      <c r="D59" s="97"/>
      <c r="E59" s="97"/>
      <c r="F59" s="97"/>
      <c r="G59" s="97"/>
      <c r="H59" s="97"/>
      <c r="I59" s="97"/>
      <c r="J59" s="97"/>
      <c r="K59" s="3"/>
      <c r="L59" s="3"/>
      <c r="M59" s="3"/>
      <c r="N59" s="3"/>
      <c r="O59" s="3"/>
      <c r="P59" s="3"/>
      <c r="Q59" s="3"/>
      <c r="R59" s="3"/>
      <c r="S59" s="3"/>
      <c r="T59" s="3"/>
      <c r="U59" s="3"/>
      <c r="V59" s="3"/>
      <c r="W59" s="3"/>
      <c r="X59" s="3"/>
      <c r="Y59" s="3"/>
      <c r="Z59" s="3"/>
      <c r="AA59" s="3"/>
      <c r="AB59" s="3"/>
      <c r="AC59" s="3"/>
      <c r="AD59" s="3"/>
      <c r="AE59" s="3"/>
      <c r="AF59" s="3"/>
      <c r="AG59" s="3"/>
      <c r="AH59" s="3"/>
      <c r="AI59" s="3"/>
    </row>
    <row r="60" spans="1:35" ht="18" customHeight="1">
      <c r="A60" s="98" t="s">
        <v>48</v>
      </c>
      <c r="B60" s="77"/>
      <c r="C60" s="77"/>
      <c r="D60" s="77"/>
      <c r="E60" s="77"/>
      <c r="F60" s="77"/>
      <c r="G60" s="77"/>
      <c r="H60" s="77"/>
      <c r="I60" s="77"/>
      <c r="J60" s="67"/>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row>
    <row r="61" spans="1:35" ht="10.5" customHeight="1">
      <c r="A61" s="99"/>
      <c r="B61" s="87"/>
      <c r="C61" s="87"/>
      <c r="D61" s="87"/>
      <c r="E61" s="87"/>
      <c r="F61" s="87"/>
      <c r="G61" s="87"/>
      <c r="H61" s="87"/>
      <c r="I61" s="87"/>
      <c r="J61" s="87"/>
      <c r="K61" s="2"/>
      <c r="L61" s="2"/>
      <c r="M61" s="2"/>
      <c r="N61" s="2"/>
      <c r="O61" s="2"/>
      <c r="P61" s="2"/>
      <c r="Q61" s="2"/>
      <c r="R61" s="2"/>
      <c r="S61" s="2"/>
      <c r="T61" s="2"/>
      <c r="U61" s="2"/>
      <c r="V61" s="2"/>
      <c r="W61" s="2"/>
      <c r="X61" s="2"/>
      <c r="Y61" s="2"/>
      <c r="Z61" s="2"/>
      <c r="AA61" s="2"/>
      <c r="AB61" s="2"/>
      <c r="AC61" s="2"/>
      <c r="AD61" s="2"/>
      <c r="AE61" s="2"/>
      <c r="AF61" s="2"/>
      <c r="AG61" s="2"/>
      <c r="AH61" s="2"/>
      <c r="AI61" s="2"/>
    </row>
    <row r="62" spans="1:35" ht="9.75" customHeight="1">
      <c r="A62" s="44"/>
      <c r="B62" s="44"/>
      <c r="C62" s="45"/>
      <c r="D62" s="45"/>
      <c r="E62" s="45"/>
      <c r="F62" s="45"/>
      <c r="G62" s="45"/>
      <c r="H62" s="45"/>
      <c r="I62" s="45"/>
      <c r="J62" s="44"/>
      <c r="K62" s="2"/>
      <c r="L62" s="2"/>
      <c r="M62" s="2"/>
      <c r="N62" s="2"/>
      <c r="O62" s="2"/>
      <c r="P62" s="2"/>
      <c r="Q62" s="2"/>
      <c r="R62" s="2"/>
      <c r="S62" s="2"/>
      <c r="T62" s="2"/>
      <c r="U62" s="2"/>
      <c r="V62" s="2"/>
      <c r="W62" s="2"/>
      <c r="X62" s="2"/>
      <c r="Y62" s="2"/>
      <c r="Z62" s="2"/>
      <c r="AA62" s="2"/>
      <c r="AB62" s="2"/>
      <c r="AC62" s="2"/>
      <c r="AD62" s="2"/>
      <c r="AE62" s="2"/>
      <c r="AF62" s="2"/>
      <c r="AG62" s="2"/>
      <c r="AH62" s="2"/>
      <c r="AI62" s="2"/>
    </row>
    <row r="63" spans="1:35" ht="160.5" customHeight="1">
      <c r="A63" s="56" t="s">
        <v>49</v>
      </c>
      <c r="B63" s="70"/>
      <c r="C63" s="70"/>
      <c r="D63" s="70"/>
      <c r="E63" s="70"/>
      <c r="F63" s="70"/>
      <c r="G63" s="70"/>
      <c r="H63" s="70"/>
      <c r="I63" s="70"/>
      <c r="J63" s="70"/>
      <c r="K63" s="2"/>
      <c r="L63" s="2"/>
      <c r="M63" s="2"/>
      <c r="N63" s="2"/>
      <c r="O63" s="2"/>
      <c r="P63" s="2"/>
      <c r="Q63" s="2"/>
      <c r="R63" s="2"/>
      <c r="S63" s="2"/>
      <c r="T63" s="2"/>
      <c r="U63" s="2"/>
      <c r="V63" s="2"/>
      <c r="W63" s="2"/>
      <c r="X63" s="2"/>
      <c r="Y63" s="2"/>
      <c r="Z63" s="2"/>
      <c r="AA63" s="2"/>
      <c r="AB63" s="2"/>
      <c r="AC63" s="2"/>
      <c r="AD63" s="2"/>
      <c r="AE63" s="2"/>
      <c r="AF63" s="2"/>
      <c r="AG63" s="2"/>
      <c r="AH63" s="2"/>
      <c r="AI63" s="2"/>
    </row>
    <row r="64" spans="1:35" ht="8.25" customHeight="1">
      <c r="A64" s="44"/>
      <c r="B64" s="44"/>
      <c r="C64" s="44"/>
      <c r="D64" s="44"/>
      <c r="E64" s="44"/>
      <c r="F64" s="44"/>
      <c r="G64" s="44"/>
      <c r="H64" s="44"/>
      <c r="I64" s="44"/>
      <c r="J64" s="44"/>
      <c r="K64" s="2"/>
      <c r="L64" s="2"/>
      <c r="M64" s="2"/>
      <c r="N64" s="2"/>
      <c r="O64" s="2"/>
      <c r="P64" s="2"/>
      <c r="Q64" s="2"/>
      <c r="R64" s="2"/>
      <c r="S64" s="2"/>
      <c r="T64" s="2"/>
      <c r="U64" s="2"/>
      <c r="V64" s="2"/>
      <c r="W64" s="2"/>
      <c r="X64" s="2"/>
      <c r="Y64" s="2"/>
      <c r="Z64" s="2"/>
      <c r="AA64" s="2"/>
      <c r="AB64" s="2"/>
      <c r="AC64" s="2"/>
      <c r="AD64" s="2"/>
      <c r="AE64" s="2"/>
      <c r="AF64" s="2"/>
      <c r="AG64" s="2"/>
      <c r="AH64" s="2"/>
      <c r="AI64" s="2"/>
    </row>
    <row r="65" spans="1:35" ht="88.5" customHeight="1">
      <c r="A65" s="57" t="s">
        <v>50</v>
      </c>
      <c r="B65" s="70"/>
      <c r="C65" s="70"/>
      <c r="D65" s="70"/>
      <c r="E65" s="70"/>
      <c r="F65" s="70"/>
      <c r="G65" s="70"/>
      <c r="H65" s="70"/>
      <c r="I65" s="70"/>
      <c r="J65" s="70"/>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7.5" customHeight="1">
      <c r="A66" s="44"/>
      <c r="B66" s="44"/>
      <c r="C66" s="44"/>
      <c r="D66" s="44"/>
      <c r="E66" s="44"/>
      <c r="F66" s="44"/>
      <c r="G66" s="44"/>
      <c r="H66" s="44"/>
      <c r="I66" s="44"/>
      <c r="J66" s="44"/>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57.75" customHeight="1">
      <c r="A67" s="58" t="s">
        <v>51</v>
      </c>
      <c r="B67" s="70"/>
      <c r="C67" s="70"/>
      <c r="D67" s="70"/>
      <c r="E67" s="70"/>
      <c r="F67" s="70"/>
      <c r="G67" s="70"/>
      <c r="H67" s="70"/>
      <c r="I67" s="70"/>
      <c r="J67" s="70"/>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2.75" customHeight="1">
      <c r="A68" s="2"/>
      <c r="B68" s="44"/>
      <c r="C68" s="44"/>
      <c r="D68" s="44"/>
      <c r="E68" s="44"/>
      <c r="F68" s="44"/>
      <c r="G68" s="44"/>
      <c r="H68" s="44"/>
      <c r="I68" s="44"/>
      <c r="J68" s="44"/>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02.75" customHeight="1">
      <c r="A69" s="56" t="s">
        <v>52</v>
      </c>
      <c r="B69" s="70"/>
      <c r="C69" s="70"/>
      <c r="D69" s="70"/>
      <c r="E69" s="70"/>
      <c r="F69" s="70"/>
      <c r="G69" s="70"/>
      <c r="H69" s="70"/>
      <c r="I69" s="70"/>
      <c r="J69" s="70"/>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4.5" customHeight="1">
      <c r="A70" s="44"/>
      <c r="B70" s="44"/>
      <c r="C70" s="44"/>
      <c r="D70" s="44"/>
      <c r="E70" s="44"/>
      <c r="F70" s="44"/>
      <c r="G70" s="44"/>
      <c r="H70" s="44"/>
      <c r="I70" s="44"/>
      <c r="J70" s="44"/>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35.25" customHeight="1">
      <c r="A71" s="56" t="s">
        <v>53</v>
      </c>
      <c r="B71" s="70"/>
      <c r="C71" s="70"/>
      <c r="D71" s="70"/>
      <c r="E71" s="70"/>
      <c r="F71" s="70"/>
      <c r="G71" s="70"/>
      <c r="H71" s="70"/>
      <c r="I71" s="70"/>
      <c r="J71" s="70"/>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6.5" customHeight="1">
      <c r="A72" s="46"/>
      <c r="B72" s="46"/>
      <c r="C72" s="46"/>
      <c r="D72" s="46"/>
      <c r="E72" s="46"/>
      <c r="F72" s="46"/>
      <c r="G72" s="46"/>
      <c r="H72" s="46"/>
      <c r="I72" s="46"/>
      <c r="J72" s="46"/>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2.75" customHeight="1">
      <c r="A73" s="47"/>
      <c r="B73" s="47"/>
      <c r="C73" s="47"/>
      <c r="D73" s="47"/>
      <c r="E73" s="47"/>
      <c r="F73" s="47"/>
      <c r="G73" s="47"/>
      <c r="H73" s="47"/>
      <c r="I73" s="47"/>
      <c r="J73" s="47"/>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2.75" customHeight="1">
      <c r="A74" s="53" t="s">
        <v>54</v>
      </c>
      <c r="B74" s="70"/>
      <c r="C74" s="2"/>
      <c r="D74" s="2"/>
      <c r="E74" s="2"/>
      <c r="F74" s="2"/>
      <c r="G74" s="2"/>
      <c r="H74" s="2"/>
      <c r="I74" s="2"/>
      <c r="J74" s="2"/>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7.5" customHeight="1">
      <c r="A75" s="2"/>
      <c r="B75" s="2"/>
      <c r="C75" s="2"/>
      <c r="D75" s="2"/>
      <c r="E75" s="2"/>
      <c r="F75" s="2"/>
      <c r="G75" s="2"/>
      <c r="H75" s="2"/>
      <c r="I75" s="2"/>
      <c r="J75" s="2"/>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2.75" customHeight="1">
      <c r="A76" s="3"/>
      <c r="B76" s="3"/>
      <c r="C76" s="3"/>
      <c r="D76" s="3"/>
      <c r="E76" s="3"/>
      <c r="F76" s="3"/>
      <c r="G76" s="3"/>
      <c r="H76" s="25"/>
      <c r="I76" s="2"/>
      <c r="J76" s="3"/>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2.75" customHeight="1">
      <c r="A77" s="100"/>
      <c r="B77" s="100"/>
      <c r="C77" s="100"/>
      <c r="D77" s="3"/>
      <c r="E77" s="3"/>
      <c r="F77" s="3"/>
      <c r="G77" s="3"/>
      <c r="H77" s="3"/>
      <c r="I77" s="2"/>
      <c r="J77" s="3"/>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2.75" customHeight="1">
      <c r="A78" s="3" t="s">
        <v>55</v>
      </c>
      <c r="B78" s="44"/>
      <c r="C78" s="48"/>
      <c r="D78" s="48"/>
      <c r="E78" s="48"/>
      <c r="F78" s="48"/>
      <c r="G78" s="48"/>
      <c r="H78" s="48"/>
      <c r="I78" s="48"/>
      <c r="J78" s="48"/>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row>
    <row r="79" spans="1:35" ht="12.75" customHeight="1">
      <c r="A79" s="49" t="s">
        <v>56</v>
      </c>
      <c r="B79" s="44"/>
      <c r="C79" s="48"/>
      <c r="D79" s="48"/>
      <c r="E79" s="48"/>
      <c r="F79" s="48"/>
      <c r="G79" s="48"/>
      <c r="H79" s="48"/>
      <c r="I79" s="48"/>
      <c r="J79" s="48"/>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row>
    <row r="80" spans="1:35" ht="12.75" customHeight="1">
      <c r="A80" s="2" t="s">
        <v>57</v>
      </c>
      <c r="B80" s="44"/>
      <c r="C80" s="48"/>
      <c r="D80" s="48"/>
      <c r="E80" s="48"/>
      <c r="F80" s="48"/>
      <c r="G80" s="48"/>
      <c r="H80" s="48"/>
      <c r="I80" s="48"/>
      <c r="J80" s="48"/>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row>
    <row r="81" spans="1:35" ht="13.5" customHeight="1">
      <c r="A81" s="3" t="s">
        <v>58</v>
      </c>
      <c r="B81" s="50"/>
      <c r="C81" s="48"/>
      <c r="D81" s="48"/>
      <c r="E81" s="48"/>
      <c r="F81" s="48"/>
      <c r="G81" s="48"/>
      <c r="H81" s="48"/>
      <c r="I81" s="48"/>
      <c r="J81" s="48"/>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row>
    <row r="82" spans="1:35" ht="12.75" customHeight="1">
      <c r="A82" s="3" t="s">
        <v>59</v>
      </c>
      <c r="B82" s="44"/>
      <c r="C82" s="48"/>
      <c r="D82" s="48"/>
      <c r="E82" s="48"/>
      <c r="F82" s="48"/>
      <c r="G82" s="48"/>
      <c r="H82" s="48"/>
      <c r="I82" s="48"/>
      <c r="J82" s="48"/>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row>
    <row r="83" spans="1:35" ht="12.75" customHeight="1">
      <c r="A83" s="3"/>
      <c r="B83" s="44"/>
      <c r="C83" s="1"/>
      <c r="D83" s="1"/>
      <c r="E83" s="1"/>
      <c r="F83" s="51"/>
      <c r="G83" s="51"/>
      <c r="H83" s="52"/>
      <c r="I83" s="10"/>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2.75" customHeight="1">
      <c r="A84" s="3"/>
      <c r="B84" s="44"/>
      <c r="C84" s="1"/>
      <c r="D84" s="1"/>
      <c r="E84" s="1"/>
      <c r="F84" s="51"/>
      <c r="G84" s="51"/>
      <c r="H84" s="52"/>
      <c r="I84" s="10"/>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2.75" customHeight="1">
      <c r="A85" s="3"/>
      <c r="B85" s="44"/>
      <c r="C85" s="1"/>
      <c r="D85" s="1"/>
      <c r="E85" s="1"/>
      <c r="F85" s="51"/>
      <c r="G85" s="51"/>
      <c r="H85" s="52"/>
      <c r="I85" s="10"/>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2.75" customHeight="1">
      <c r="A86" s="1"/>
      <c r="B86" s="1"/>
      <c r="C86" s="1"/>
      <c r="D86" s="1"/>
      <c r="E86" s="1"/>
      <c r="F86" s="51"/>
      <c r="G86" s="51"/>
      <c r="H86" s="52"/>
      <c r="I86" s="10"/>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2.75" customHeight="1">
      <c r="A87" s="1"/>
      <c r="B87" s="1"/>
      <c r="C87" s="1"/>
      <c r="D87" s="1"/>
      <c r="E87" s="1"/>
      <c r="F87" s="51"/>
      <c r="G87" s="51"/>
      <c r="H87" s="52"/>
      <c r="I87" s="10"/>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2.75" customHeight="1">
      <c r="A88" s="1"/>
      <c r="B88" s="1"/>
      <c r="C88" s="1"/>
      <c r="D88" s="1"/>
      <c r="E88" s="1"/>
      <c r="F88" s="51"/>
      <c r="G88" s="51"/>
      <c r="H88" s="52"/>
      <c r="I88" s="10"/>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2.75" customHeight="1">
      <c r="A89" s="1"/>
      <c r="B89" s="1"/>
      <c r="C89" s="1"/>
      <c r="D89" s="1"/>
      <c r="E89" s="1"/>
      <c r="F89" s="51"/>
      <c r="G89" s="51"/>
      <c r="H89" s="52"/>
      <c r="I89" s="10"/>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2.75" customHeight="1">
      <c r="A90" s="1"/>
      <c r="B90" s="1"/>
      <c r="C90" s="1"/>
      <c r="D90" s="1"/>
      <c r="E90" s="1"/>
      <c r="F90" s="51"/>
      <c r="G90" s="51"/>
      <c r="H90" s="52"/>
      <c r="I90" s="10"/>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2.75" customHeight="1">
      <c r="A91" s="1"/>
      <c r="B91" s="1"/>
      <c r="C91" s="1"/>
      <c r="D91" s="1"/>
      <c r="E91" s="1"/>
      <c r="F91" s="51"/>
      <c r="G91" s="51"/>
      <c r="H91" s="52"/>
      <c r="I91" s="10"/>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2.75" customHeight="1">
      <c r="A92" s="1"/>
      <c r="B92" s="1"/>
      <c r="C92" s="1"/>
      <c r="D92" s="1"/>
      <c r="E92" s="1"/>
      <c r="F92" s="51"/>
      <c r="G92" s="51"/>
      <c r="H92" s="52"/>
      <c r="I92" s="10"/>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2.75" customHeight="1">
      <c r="A93" s="1"/>
      <c r="B93" s="1"/>
      <c r="C93" s="1"/>
      <c r="D93" s="1"/>
      <c r="E93" s="1"/>
      <c r="F93" s="51"/>
      <c r="G93" s="51"/>
      <c r="H93" s="52"/>
      <c r="I93" s="10"/>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2.75" customHeight="1">
      <c r="A94" s="1"/>
      <c r="B94" s="1"/>
      <c r="C94" s="1"/>
      <c r="D94" s="1"/>
      <c r="E94" s="1"/>
      <c r="F94" s="51"/>
      <c r="G94" s="51"/>
      <c r="H94" s="52"/>
      <c r="I94" s="10"/>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2.75" customHeight="1">
      <c r="A95" s="1"/>
      <c r="B95" s="1"/>
      <c r="C95" s="1"/>
      <c r="D95" s="1"/>
      <c r="E95" s="1"/>
      <c r="F95" s="51"/>
      <c r="G95" s="51"/>
      <c r="H95" s="52"/>
      <c r="I95" s="10"/>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2.75" customHeight="1">
      <c r="A96" s="1"/>
      <c r="B96" s="1"/>
      <c r="C96" s="1"/>
      <c r="D96" s="1"/>
      <c r="E96" s="1"/>
      <c r="F96" s="51"/>
      <c r="G96" s="51"/>
      <c r="H96" s="52"/>
      <c r="I96" s="10"/>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2.75" customHeight="1">
      <c r="A97" s="1"/>
      <c r="B97" s="1"/>
      <c r="C97" s="1"/>
      <c r="D97" s="1"/>
      <c r="E97" s="1"/>
      <c r="F97" s="51"/>
      <c r="G97" s="51"/>
      <c r="H97" s="52"/>
      <c r="I97" s="10"/>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2.75" customHeight="1">
      <c r="A98" s="1"/>
      <c r="B98" s="1"/>
      <c r="C98" s="1"/>
      <c r="D98" s="1"/>
      <c r="E98" s="1"/>
      <c r="F98" s="51"/>
      <c r="G98" s="51"/>
      <c r="H98" s="52"/>
      <c r="I98" s="10"/>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2.75" customHeight="1">
      <c r="A99" s="1"/>
      <c r="B99" s="1"/>
      <c r="C99" s="1"/>
      <c r="D99" s="1"/>
      <c r="E99" s="1"/>
      <c r="F99" s="51"/>
      <c r="G99" s="51"/>
      <c r="H99" s="52"/>
      <c r="I99" s="10"/>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2.75" customHeight="1">
      <c r="A100" s="1"/>
      <c r="B100" s="1"/>
      <c r="C100" s="1"/>
      <c r="D100" s="1"/>
      <c r="E100" s="1"/>
      <c r="F100" s="51"/>
      <c r="G100" s="51"/>
      <c r="H100" s="52"/>
      <c r="I100" s="10"/>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2.75" customHeight="1">
      <c r="A101" s="1"/>
      <c r="B101" s="1"/>
      <c r="C101" s="1"/>
      <c r="D101" s="1"/>
      <c r="E101" s="1"/>
      <c r="F101" s="51"/>
      <c r="G101" s="51"/>
      <c r="H101" s="52"/>
      <c r="I101" s="10"/>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2.75" customHeight="1">
      <c r="A102" s="1"/>
      <c r="B102" s="1"/>
      <c r="C102" s="1"/>
      <c r="D102" s="1"/>
      <c r="E102" s="1"/>
      <c r="F102" s="51"/>
      <c r="G102" s="51"/>
      <c r="H102" s="52"/>
      <c r="I102" s="10"/>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2.75" customHeight="1">
      <c r="A103" s="1"/>
      <c r="B103" s="1"/>
      <c r="C103" s="1"/>
      <c r="D103" s="1"/>
      <c r="E103" s="1"/>
      <c r="F103" s="51"/>
      <c r="G103" s="51"/>
      <c r="H103" s="52"/>
      <c r="I103" s="10"/>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2.75" customHeight="1">
      <c r="A104" s="1"/>
      <c r="B104" s="1"/>
      <c r="C104" s="1"/>
      <c r="D104" s="1"/>
      <c r="E104" s="1"/>
      <c r="F104" s="51"/>
      <c r="G104" s="51"/>
      <c r="H104" s="52"/>
      <c r="I104" s="10"/>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2.75" customHeight="1">
      <c r="A105" s="1"/>
      <c r="B105" s="1"/>
      <c r="C105" s="1"/>
      <c r="D105" s="1"/>
      <c r="E105" s="1"/>
      <c r="F105" s="51"/>
      <c r="G105" s="51"/>
      <c r="H105" s="52"/>
      <c r="I105" s="10"/>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2.75" customHeight="1">
      <c r="A106" s="1"/>
      <c r="B106" s="1"/>
      <c r="C106" s="1"/>
      <c r="D106" s="1"/>
      <c r="E106" s="1"/>
      <c r="F106" s="51"/>
      <c r="G106" s="51"/>
      <c r="H106" s="52"/>
      <c r="I106" s="10"/>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2.75" customHeight="1">
      <c r="A107" s="1"/>
      <c r="B107" s="1"/>
      <c r="C107" s="1"/>
      <c r="D107" s="1"/>
      <c r="E107" s="1"/>
      <c r="F107" s="51"/>
      <c r="G107" s="51"/>
      <c r="H107" s="52"/>
      <c r="I107" s="10"/>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2.75" customHeight="1">
      <c r="A108" s="1"/>
      <c r="B108" s="1"/>
      <c r="C108" s="1"/>
      <c r="D108" s="1"/>
      <c r="E108" s="1"/>
      <c r="F108" s="51"/>
      <c r="G108" s="51"/>
      <c r="H108" s="52"/>
      <c r="I108" s="10"/>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2.75" customHeight="1">
      <c r="A109" s="1"/>
      <c r="B109" s="1"/>
      <c r="C109" s="1"/>
      <c r="D109" s="1"/>
      <c r="E109" s="1"/>
      <c r="F109" s="51"/>
      <c r="G109" s="51"/>
      <c r="H109" s="52"/>
      <c r="I109" s="10"/>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2.75" customHeight="1">
      <c r="A110" s="1"/>
      <c r="B110" s="1"/>
      <c r="C110" s="1"/>
      <c r="D110" s="1"/>
      <c r="E110" s="1"/>
      <c r="F110" s="51"/>
      <c r="G110" s="51"/>
      <c r="H110" s="52"/>
      <c r="I110" s="10"/>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2.75" customHeight="1">
      <c r="A111" s="1"/>
      <c r="B111" s="1"/>
      <c r="C111" s="1"/>
      <c r="D111" s="1"/>
      <c r="E111" s="1"/>
      <c r="F111" s="51"/>
      <c r="G111" s="51"/>
      <c r="H111" s="52"/>
      <c r="I111" s="10"/>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2.75" customHeight="1">
      <c r="A112" s="1"/>
      <c r="B112" s="1"/>
      <c r="C112" s="1"/>
      <c r="D112" s="1"/>
      <c r="E112" s="1"/>
      <c r="F112" s="51"/>
      <c r="G112" s="51"/>
      <c r="H112" s="52"/>
      <c r="I112" s="10"/>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2.75" customHeight="1">
      <c r="A113" s="1"/>
      <c r="B113" s="1"/>
      <c r="C113" s="1"/>
      <c r="D113" s="1"/>
      <c r="E113" s="1"/>
      <c r="F113" s="51"/>
      <c r="G113" s="51"/>
      <c r="H113" s="52"/>
      <c r="I113" s="10"/>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2.75" customHeight="1">
      <c r="A114" s="1"/>
      <c r="B114" s="1"/>
      <c r="C114" s="1"/>
      <c r="D114" s="1"/>
      <c r="E114" s="1"/>
      <c r="F114" s="51"/>
      <c r="G114" s="51"/>
      <c r="H114" s="52"/>
      <c r="I114" s="10"/>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2.75" customHeight="1">
      <c r="A115" s="1"/>
      <c r="B115" s="1"/>
      <c r="C115" s="1"/>
      <c r="D115" s="1"/>
      <c r="E115" s="1"/>
      <c r="F115" s="51"/>
      <c r="G115" s="51"/>
      <c r="H115" s="52"/>
      <c r="I115" s="10"/>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2.75" customHeight="1">
      <c r="A116" s="1"/>
      <c r="B116" s="1"/>
      <c r="C116" s="1"/>
      <c r="D116" s="1"/>
      <c r="E116" s="1"/>
      <c r="F116" s="51"/>
      <c r="G116" s="51"/>
      <c r="H116" s="52"/>
      <c r="I116" s="10"/>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2.75" customHeight="1">
      <c r="A117" s="1"/>
      <c r="B117" s="1"/>
      <c r="C117" s="1"/>
      <c r="D117" s="1"/>
      <c r="E117" s="1"/>
      <c r="F117" s="51"/>
      <c r="G117" s="51"/>
      <c r="H117" s="52"/>
      <c r="I117" s="10"/>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2.75" customHeight="1">
      <c r="A118" s="1"/>
      <c r="B118" s="1"/>
      <c r="C118" s="1"/>
      <c r="D118" s="1"/>
      <c r="E118" s="1"/>
      <c r="F118" s="51"/>
      <c r="G118" s="51"/>
      <c r="H118" s="52"/>
      <c r="I118" s="10"/>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2.75" customHeight="1">
      <c r="A119" s="1"/>
      <c r="B119" s="1"/>
      <c r="C119" s="1"/>
      <c r="D119" s="1"/>
      <c r="E119" s="1"/>
      <c r="F119" s="51"/>
      <c r="G119" s="51"/>
      <c r="H119" s="52"/>
      <c r="I119" s="10"/>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2.75" customHeight="1">
      <c r="A120" s="1"/>
      <c r="B120" s="1"/>
      <c r="C120" s="1"/>
      <c r="D120" s="1"/>
      <c r="E120" s="1"/>
      <c r="F120" s="51"/>
      <c r="G120" s="51"/>
      <c r="H120" s="52"/>
      <c r="I120" s="10"/>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2.75" customHeight="1">
      <c r="A121" s="1"/>
      <c r="B121" s="1"/>
      <c r="C121" s="1"/>
      <c r="D121" s="1"/>
      <c r="E121" s="1"/>
      <c r="F121" s="51"/>
      <c r="G121" s="51"/>
      <c r="H121" s="52"/>
      <c r="I121" s="10"/>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2.75" customHeight="1">
      <c r="A122" s="1"/>
      <c r="B122" s="1"/>
      <c r="C122" s="1"/>
      <c r="D122" s="1"/>
      <c r="E122" s="1"/>
      <c r="F122" s="51"/>
      <c r="G122" s="51"/>
      <c r="H122" s="52"/>
      <c r="I122" s="10"/>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2.75" customHeight="1">
      <c r="A123" s="1"/>
      <c r="B123" s="1"/>
      <c r="C123" s="1"/>
      <c r="D123" s="1"/>
      <c r="E123" s="1"/>
      <c r="F123" s="51"/>
      <c r="G123" s="51"/>
      <c r="H123" s="52"/>
      <c r="I123" s="10"/>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2.75" customHeight="1">
      <c r="A124" s="1"/>
      <c r="B124" s="1"/>
      <c r="C124" s="1"/>
      <c r="D124" s="1"/>
      <c r="E124" s="1"/>
      <c r="F124" s="51"/>
      <c r="G124" s="51"/>
      <c r="H124" s="52"/>
      <c r="I124" s="10"/>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2.75" customHeight="1">
      <c r="A125" s="1"/>
      <c r="B125" s="1"/>
      <c r="C125" s="1"/>
      <c r="D125" s="1"/>
      <c r="E125" s="1"/>
      <c r="F125" s="51"/>
      <c r="G125" s="51"/>
      <c r="H125" s="52"/>
      <c r="I125" s="10"/>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2.75" customHeight="1">
      <c r="A126" s="1"/>
      <c r="B126" s="1"/>
      <c r="C126" s="1"/>
      <c r="D126" s="1"/>
      <c r="E126" s="1"/>
      <c r="F126" s="51"/>
      <c r="G126" s="51"/>
      <c r="H126" s="52"/>
      <c r="I126" s="10"/>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2.75" customHeight="1">
      <c r="A127" s="1"/>
      <c r="B127" s="1"/>
      <c r="C127" s="1"/>
      <c r="D127" s="1"/>
      <c r="E127" s="1"/>
      <c r="F127" s="51"/>
      <c r="G127" s="51"/>
      <c r="H127" s="52"/>
      <c r="I127" s="10"/>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2.75" customHeight="1">
      <c r="A128" s="1"/>
      <c r="B128" s="1"/>
      <c r="C128" s="1"/>
      <c r="D128" s="1"/>
      <c r="E128" s="1"/>
      <c r="F128" s="51"/>
      <c r="G128" s="51"/>
      <c r="H128" s="52"/>
      <c r="I128" s="10"/>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2.75" customHeight="1">
      <c r="A129" s="1"/>
      <c r="B129" s="1"/>
      <c r="C129" s="1"/>
      <c r="D129" s="1"/>
      <c r="E129" s="1"/>
      <c r="F129" s="51"/>
      <c r="G129" s="51"/>
      <c r="H129" s="52"/>
      <c r="I129" s="10"/>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2.75" customHeight="1">
      <c r="A130" s="1"/>
      <c r="B130" s="1"/>
      <c r="C130" s="1"/>
      <c r="D130" s="1"/>
      <c r="E130" s="1"/>
      <c r="F130" s="51"/>
      <c r="G130" s="51"/>
      <c r="H130" s="52"/>
      <c r="I130" s="10"/>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2.75" customHeight="1">
      <c r="A131" s="1"/>
      <c r="B131" s="1"/>
      <c r="C131" s="1"/>
      <c r="D131" s="1"/>
      <c r="E131" s="1"/>
      <c r="F131" s="51"/>
      <c r="G131" s="51"/>
      <c r="H131" s="52"/>
      <c r="I131" s="10"/>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2.75" customHeight="1">
      <c r="A132" s="1"/>
      <c r="B132" s="1"/>
      <c r="C132" s="1"/>
      <c r="D132" s="1"/>
      <c r="E132" s="1"/>
      <c r="F132" s="51"/>
      <c r="G132" s="51"/>
      <c r="H132" s="52"/>
      <c r="I132" s="10"/>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2.75" customHeight="1">
      <c r="A133" s="1"/>
      <c r="B133" s="1"/>
      <c r="C133" s="1"/>
      <c r="D133" s="1"/>
      <c r="E133" s="1"/>
      <c r="F133" s="51"/>
      <c r="G133" s="51"/>
      <c r="H133" s="52"/>
      <c r="I133" s="10"/>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2.75" customHeight="1">
      <c r="A134" s="1"/>
      <c r="B134" s="1"/>
      <c r="C134" s="1"/>
      <c r="D134" s="1"/>
      <c r="E134" s="1"/>
      <c r="F134" s="51"/>
      <c r="G134" s="51"/>
      <c r="H134" s="52"/>
      <c r="I134" s="10"/>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2.75" customHeight="1">
      <c r="A135" s="1"/>
      <c r="B135" s="1"/>
      <c r="C135" s="1"/>
      <c r="D135" s="1"/>
      <c r="E135" s="1"/>
      <c r="F135" s="51"/>
      <c r="G135" s="51"/>
      <c r="H135" s="52"/>
      <c r="I135" s="10"/>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2.75" customHeight="1">
      <c r="A136" s="1"/>
      <c r="B136" s="1"/>
      <c r="C136" s="1"/>
      <c r="D136" s="1"/>
      <c r="E136" s="1"/>
      <c r="F136" s="51"/>
      <c r="G136" s="51"/>
      <c r="H136" s="52"/>
      <c r="I136" s="10"/>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2.75" customHeight="1">
      <c r="A137" s="1"/>
      <c r="B137" s="1"/>
      <c r="C137" s="1"/>
      <c r="D137" s="1"/>
      <c r="E137" s="1"/>
      <c r="F137" s="51"/>
      <c r="G137" s="51"/>
      <c r="H137" s="52"/>
      <c r="I137" s="10"/>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2.75" customHeight="1">
      <c r="A138" s="1"/>
      <c r="B138" s="1"/>
      <c r="C138" s="1"/>
      <c r="D138" s="1"/>
      <c r="E138" s="1"/>
      <c r="F138" s="51"/>
      <c r="G138" s="51"/>
      <c r="H138" s="52"/>
      <c r="I138" s="10"/>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2.75" customHeight="1">
      <c r="A139" s="1"/>
      <c r="B139" s="1"/>
      <c r="C139" s="1"/>
      <c r="D139" s="1"/>
      <c r="E139" s="1"/>
      <c r="F139" s="51"/>
      <c r="G139" s="51"/>
      <c r="H139" s="52"/>
      <c r="I139" s="10"/>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2.75" customHeight="1">
      <c r="A140" s="1"/>
      <c r="B140" s="1"/>
      <c r="C140" s="1"/>
      <c r="D140" s="1"/>
      <c r="E140" s="1"/>
      <c r="F140" s="51"/>
      <c r="G140" s="51"/>
      <c r="H140" s="52"/>
      <c r="I140" s="10"/>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2.75" customHeight="1">
      <c r="A141" s="1"/>
      <c r="B141" s="1"/>
      <c r="C141" s="1"/>
      <c r="D141" s="1"/>
      <c r="E141" s="1"/>
      <c r="F141" s="51"/>
      <c r="G141" s="51"/>
      <c r="H141" s="52"/>
      <c r="I141" s="10"/>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2.75" customHeight="1">
      <c r="A142" s="1"/>
      <c r="B142" s="1"/>
      <c r="C142" s="1"/>
      <c r="D142" s="1"/>
      <c r="E142" s="1"/>
      <c r="F142" s="51"/>
      <c r="G142" s="51"/>
      <c r="H142" s="52"/>
      <c r="I142" s="10"/>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2.75" customHeight="1">
      <c r="A143" s="1"/>
      <c r="B143" s="1"/>
      <c r="C143" s="1"/>
      <c r="D143" s="1"/>
      <c r="E143" s="1"/>
      <c r="F143" s="51"/>
      <c r="G143" s="51"/>
      <c r="H143" s="52"/>
      <c r="I143" s="10"/>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2.75" customHeight="1">
      <c r="A144" s="1"/>
      <c r="B144" s="1"/>
      <c r="C144" s="1"/>
      <c r="D144" s="1"/>
      <c r="E144" s="1"/>
      <c r="F144" s="51"/>
      <c r="G144" s="51"/>
      <c r="H144" s="52"/>
      <c r="I144" s="10"/>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2.75" customHeight="1">
      <c r="A145" s="1"/>
      <c r="B145" s="1"/>
      <c r="C145" s="1"/>
      <c r="D145" s="1"/>
      <c r="E145" s="1"/>
      <c r="F145" s="51"/>
      <c r="G145" s="51"/>
      <c r="H145" s="52"/>
      <c r="I145" s="10"/>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2.75" customHeight="1">
      <c r="A146" s="1"/>
      <c r="B146" s="1"/>
      <c r="C146" s="1"/>
      <c r="D146" s="1"/>
      <c r="E146" s="1"/>
      <c r="F146" s="51"/>
      <c r="G146" s="51"/>
      <c r="H146" s="52"/>
      <c r="I146" s="10"/>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2.75" customHeight="1">
      <c r="A147" s="1"/>
      <c r="B147" s="1"/>
      <c r="C147" s="1"/>
      <c r="D147" s="1"/>
      <c r="E147" s="1"/>
      <c r="F147" s="51"/>
      <c r="G147" s="51"/>
      <c r="H147" s="52"/>
      <c r="I147" s="10"/>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2.75" customHeight="1">
      <c r="A148" s="1"/>
      <c r="B148" s="1"/>
      <c r="C148" s="1"/>
      <c r="D148" s="1"/>
      <c r="E148" s="1"/>
      <c r="F148" s="51"/>
      <c r="G148" s="51"/>
      <c r="H148" s="52"/>
      <c r="I148" s="10"/>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2.75" customHeight="1">
      <c r="A149" s="1"/>
      <c r="B149" s="1"/>
      <c r="C149" s="1"/>
      <c r="D149" s="1"/>
      <c r="E149" s="1"/>
      <c r="F149" s="51"/>
      <c r="G149" s="51"/>
      <c r="H149" s="52"/>
      <c r="I149" s="10"/>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2.75" customHeight="1">
      <c r="A150" s="1"/>
      <c r="B150" s="1"/>
      <c r="C150" s="1"/>
      <c r="D150" s="1"/>
      <c r="E150" s="1"/>
      <c r="F150" s="51"/>
      <c r="G150" s="51"/>
      <c r="H150" s="52"/>
      <c r="I150" s="10"/>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2.75" customHeight="1">
      <c r="A151" s="1"/>
      <c r="B151" s="1"/>
      <c r="C151" s="1"/>
      <c r="D151" s="1"/>
      <c r="E151" s="1"/>
      <c r="F151" s="51"/>
      <c r="G151" s="51"/>
      <c r="H151" s="52"/>
      <c r="I151" s="10"/>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2.75" customHeight="1">
      <c r="A152" s="1"/>
      <c r="B152" s="1"/>
      <c r="C152" s="1"/>
      <c r="D152" s="1"/>
      <c r="E152" s="1"/>
      <c r="F152" s="51"/>
      <c r="G152" s="51"/>
      <c r="H152" s="52"/>
      <c r="I152" s="10"/>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2.75" customHeight="1">
      <c r="A153" s="1"/>
      <c r="B153" s="1"/>
      <c r="C153" s="1"/>
      <c r="D153" s="1"/>
      <c r="E153" s="1"/>
      <c r="F153" s="51"/>
      <c r="G153" s="51"/>
      <c r="H153" s="52"/>
      <c r="I153" s="10"/>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2.75" customHeight="1">
      <c r="A154" s="1"/>
      <c r="B154" s="1"/>
      <c r="C154" s="1"/>
      <c r="D154" s="1"/>
      <c r="E154" s="1"/>
      <c r="F154" s="51"/>
      <c r="G154" s="51"/>
      <c r="H154" s="52"/>
      <c r="I154" s="10"/>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2.75" customHeight="1">
      <c r="A155" s="1"/>
      <c r="B155" s="1"/>
      <c r="C155" s="1"/>
      <c r="D155" s="1"/>
      <c r="E155" s="1"/>
      <c r="F155" s="51"/>
      <c r="G155" s="51"/>
      <c r="H155" s="52"/>
      <c r="I155" s="10"/>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2.75" customHeight="1">
      <c r="A156" s="1"/>
      <c r="B156" s="1"/>
      <c r="C156" s="1"/>
      <c r="D156" s="1"/>
      <c r="E156" s="1"/>
      <c r="F156" s="51"/>
      <c r="G156" s="51"/>
      <c r="H156" s="52"/>
      <c r="I156" s="10"/>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2.75" customHeight="1">
      <c r="A157" s="1"/>
      <c r="B157" s="1"/>
      <c r="C157" s="1"/>
      <c r="D157" s="1"/>
      <c r="E157" s="1"/>
      <c r="F157" s="51"/>
      <c r="G157" s="51"/>
      <c r="H157" s="52"/>
      <c r="I157" s="10"/>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2.75" customHeight="1">
      <c r="A158" s="1"/>
      <c r="B158" s="1"/>
      <c r="C158" s="1"/>
      <c r="D158" s="1"/>
      <c r="E158" s="1"/>
      <c r="F158" s="51"/>
      <c r="G158" s="51"/>
      <c r="H158" s="52"/>
      <c r="I158" s="10"/>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2.75" customHeight="1">
      <c r="A159" s="1"/>
      <c r="B159" s="1"/>
      <c r="C159" s="1"/>
      <c r="D159" s="1"/>
      <c r="E159" s="1"/>
      <c r="F159" s="51"/>
      <c r="G159" s="51"/>
      <c r="H159" s="52"/>
      <c r="I159" s="10"/>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2.75" customHeight="1">
      <c r="A160" s="1"/>
      <c r="B160" s="1"/>
      <c r="C160" s="1"/>
      <c r="D160" s="1"/>
      <c r="E160" s="1"/>
      <c r="F160" s="51"/>
      <c r="G160" s="51"/>
      <c r="H160" s="52"/>
      <c r="I160" s="10"/>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2.75" customHeight="1">
      <c r="A161" s="1"/>
      <c r="B161" s="1"/>
      <c r="C161" s="1"/>
      <c r="D161" s="1"/>
      <c r="E161" s="1"/>
      <c r="F161" s="51"/>
      <c r="G161" s="51"/>
      <c r="H161" s="52"/>
      <c r="I161" s="10"/>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2.75" customHeight="1">
      <c r="A162" s="1"/>
      <c r="B162" s="1"/>
      <c r="C162" s="1"/>
      <c r="D162" s="1"/>
      <c r="E162" s="1"/>
      <c r="F162" s="51"/>
      <c r="G162" s="51"/>
      <c r="H162" s="52"/>
      <c r="I162" s="10"/>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2.75" customHeight="1">
      <c r="A163" s="1"/>
      <c r="B163" s="1"/>
      <c r="C163" s="1"/>
      <c r="D163" s="1"/>
      <c r="E163" s="1"/>
      <c r="F163" s="51"/>
      <c r="G163" s="51"/>
      <c r="H163" s="52"/>
      <c r="I163" s="10"/>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2.75" customHeight="1">
      <c r="A164" s="1"/>
      <c r="B164" s="1"/>
      <c r="C164" s="1"/>
      <c r="D164" s="1"/>
      <c r="E164" s="1"/>
      <c r="F164" s="51"/>
      <c r="G164" s="51"/>
      <c r="H164" s="52"/>
      <c r="I164" s="10"/>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2.75" customHeight="1">
      <c r="A165" s="1"/>
      <c r="B165" s="1"/>
      <c r="C165" s="1"/>
      <c r="D165" s="1"/>
      <c r="E165" s="1"/>
      <c r="F165" s="51"/>
      <c r="G165" s="51"/>
      <c r="H165" s="52"/>
      <c r="I165" s="10"/>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2.75" customHeight="1">
      <c r="A166" s="1"/>
      <c r="B166" s="1"/>
      <c r="C166" s="1"/>
      <c r="D166" s="1"/>
      <c r="E166" s="1"/>
      <c r="F166" s="51"/>
      <c r="G166" s="51"/>
      <c r="H166" s="52"/>
      <c r="I166" s="10"/>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2.75" customHeight="1">
      <c r="A167" s="1"/>
      <c r="B167" s="1"/>
      <c r="C167" s="1"/>
      <c r="D167" s="1"/>
      <c r="E167" s="1"/>
      <c r="F167" s="51"/>
      <c r="G167" s="51"/>
      <c r="H167" s="52"/>
      <c r="I167" s="10"/>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2.75" customHeight="1">
      <c r="A168" s="1"/>
      <c r="B168" s="1"/>
      <c r="C168" s="1"/>
      <c r="D168" s="1"/>
      <c r="E168" s="1"/>
      <c r="F168" s="51"/>
      <c r="G168" s="51"/>
      <c r="H168" s="52"/>
      <c r="I168" s="10"/>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2.75" customHeight="1">
      <c r="A169" s="1"/>
      <c r="B169" s="1"/>
      <c r="C169" s="1"/>
      <c r="D169" s="1"/>
      <c r="E169" s="1"/>
      <c r="F169" s="51"/>
      <c r="G169" s="51"/>
      <c r="H169" s="52"/>
      <c r="I169" s="10"/>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2.75" customHeight="1">
      <c r="A170" s="1"/>
      <c r="B170" s="1"/>
      <c r="C170" s="1"/>
      <c r="D170" s="1"/>
      <c r="E170" s="1"/>
      <c r="F170" s="51"/>
      <c r="G170" s="51"/>
      <c r="H170" s="52"/>
      <c r="I170" s="10"/>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2.75" customHeight="1">
      <c r="A171" s="1"/>
      <c r="B171" s="1"/>
      <c r="C171" s="1"/>
      <c r="D171" s="1"/>
      <c r="E171" s="1"/>
      <c r="F171" s="51"/>
      <c r="G171" s="51"/>
      <c r="H171" s="52"/>
      <c r="I171" s="10"/>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2.75" customHeight="1">
      <c r="A172" s="1"/>
      <c r="B172" s="1"/>
      <c r="C172" s="1"/>
      <c r="D172" s="1"/>
      <c r="E172" s="1"/>
      <c r="F172" s="51"/>
      <c r="G172" s="51"/>
      <c r="H172" s="52"/>
      <c r="I172" s="10"/>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2.75" customHeight="1">
      <c r="A173" s="1"/>
      <c r="B173" s="1"/>
      <c r="C173" s="1"/>
      <c r="D173" s="1"/>
      <c r="E173" s="1"/>
      <c r="F173" s="51"/>
      <c r="G173" s="51"/>
      <c r="H173" s="52"/>
      <c r="I173" s="10"/>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2.75" customHeight="1">
      <c r="A174" s="1"/>
      <c r="B174" s="1"/>
      <c r="C174" s="1"/>
      <c r="D174" s="1"/>
      <c r="E174" s="1"/>
      <c r="F174" s="51"/>
      <c r="G174" s="51"/>
      <c r="H174" s="52"/>
      <c r="I174" s="10"/>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2.75" customHeight="1">
      <c r="A175" s="1"/>
      <c r="B175" s="1"/>
      <c r="C175" s="1"/>
      <c r="D175" s="1"/>
      <c r="E175" s="1"/>
      <c r="F175" s="51"/>
      <c r="G175" s="51"/>
      <c r="H175" s="52"/>
      <c r="I175" s="10"/>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2.75" customHeight="1">
      <c r="A176" s="1"/>
      <c r="B176" s="1"/>
      <c r="C176" s="1"/>
      <c r="D176" s="1"/>
      <c r="E176" s="1"/>
      <c r="F176" s="51"/>
      <c r="G176" s="51"/>
      <c r="H176" s="52"/>
      <c r="I176" s="10"/>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2.75" customHeight="1">
      <c r="A177" s="1"/>
      <c r="B177" s="1"/>
      <c r="C177" s="1"/>
      <c r="D177" s="1"/>
      <c r="E177" s="1"/>
      <c r="F177" s="51"/>
      <c r="G177" s="51"/>
      <c r="H177" s="52"/>
      <c r="I177" s="10"/>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2.75" customHeight="1">
      <c r="A178" s="1"/>
      <c r="B178" s="1"/>
      <c r="C178" s="1"/>
      <c r="D178" s="1"/>
      <c r="E178" s="1"/>
      <c r="F178" s="51"/>
      <c r="G178" s="51"/>
      <c r="H178" s="52"/>
      <c r="I178" s="10"/>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2.75" customHeight="1">
      <c r="A179" s="1"/>
      <c r="B179" s="1"/>
      <c r="C179" s="1"/>
      <c r="D179" s="1"/>
      <c r="E179" s="1"/>
      <c r="F179" s="51"/>
      <c r="G179" s="51"/>
      <c r="H179" s="52"/>
      <c r="I179" s="10"/>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2.75" customHeight="1">
      <c r="A180" s="1"/>
      <c r="B180" s="1"/>
      <c r="C180" s="1"/>
      <c r="D180" s="1"/>
      <c r="E180" s="1"/>
      <c r="F180" s="51"/>
      <c r="G180" s="51"/>
      <c r="H180" s="52"/>
      <c r="I180" s="10"/>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2.75" customHeight="1">
      <c r="A181" s="1"/>
      <c r="B181" s="1"/>
      <c r="C181" s="1"/>
      <c r="D181" s="1"/>
      <c r="E181" s="1"/>
      <c r="F181" s="51"/>
      <c r="G181" s="51"/>
      <c r="H181" s="52"/>
      <c r="I181" s="10"/>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2.75" customHeight="1">
      <c r="A182" s="1"/>
      <c r="B182" s="1"/>
      <c r="C182" s="1"/>
      <c r="D182" s="1"/>
      <c r="E182" s="1"/>
      <c r="F182" s="51"/>
      <c r="G182" s="51"/>
      <c r="H182" s="52"/>
      <c r="I182" s="10"/>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2.75" customHeight="1">
      <c r="A183" s="1"/>
      <c r="B183" s="1"/>
      <c r="C183" s="1"/>
      <c r="D183" s="1"/>
      <c r="E183" s="1"/>
      <c r="F183" s="51"/>
      <c r="G183" s="51"/>
      <c r="H183" s="52"/>
      <c r="I183" s="10"/>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2.75" customHeight="1">
      <c r="A184" s="1"/>
      <c r="B184" s="1"/>
      <c r="C184" s="1"/>
      <c r="D184" s="1"/>
      <c r="E184" s="1"/>
      <c r="F184" s="51"/>
      <c r="G184" s="51"/>
      <c r="H184" s="52"/>
      <c r="I184" s="10"/>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2.75" customHeight="1">
      <c r="A185" s="1"/>
      <c r="B185" s="1"/>
      <c r="C185" s="1"/>
      <c r="D185" s="1"/>
      <c r="E185" s="1"/>
      <c r="F185" s="51"/>
      <c r="G185" s="51"/>
      <c r="H185" s="52"/>
      <c r="I185" s="10"/>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2.75" customHeight="1">
      <c r="A186" s="1"/>
      <c r="B186" s="1"/>
      <c r="C186" s="1"/>
      <c r="D186" s="1"/>
      <c r="E186" s="1"/>
      <c r="F186" s="51"/>
      <c r="G186" s="51"/>
      <c r="H186" s="52"/>
      <c r="I186" s="10"/>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2.75" customHeight="1">
      <c r="A187" s="1"/>
      <c r="B187" s="1"/>
      <c r="C187" s="1"/>
      <c r="D187" s="1"/>
      <c r="E187" s="1"/>
      <c r="F187" s="51"/>
      <c r="G187" s="51"/>
      <c r="H187" s="52"/>
      <c r="I187" s="10"/>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2.75" customHeight="1">
      <c r="A188" s="1"/>
      <c r="B188" s="1"/>
      <c r="C188" s="1"/>
      <c r="D188" s="1"/>
      <c r="E188" s="1"/>
      <c r="F188" s="51"/>
      <c r="G188" s="51"/>
      <c r="H188" s="52"/>
      <c r="I188" s="10"/>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2.75" customHeight="1">
      <c r="A189" s="1"/>
      <c r="B189" s="1"/>
      <c r="C189" s="1"/>
      <c r="D189" s="1"/>
      <c r="E189" s="1"/>
      <c r="F189" s="51"/>
      <c r="G189" s="51"/>
      <c r="H189" s="52"/>
      <c r="I189" s="10"/>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2.75" customHeight="1">
      <c r="A190" s="1"/>
      <c r="B190" s="1"/>
      <c r="C190" s="1"/>
      <c r="D190" s="1"/>
      <c r="E190" s="1"/>
      <c r="F190" s="51"/>
      <c r="G190" s="51"/>
      <c r="H190" s="52"/>
      <c r="I190" s="10"/>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2.75" customHeight="1">
      <c r="A191" s="1"/>
      <c r="B191" s="1"/>
      <c r="C191" s="1"/>
      <c r="D191" s="1"/>
      <c r="E191" s="1"/>
      <c r="F191" s="51"/>
      <c r="G191" s="51"/>
      <c r="H191" s="52"/>
      <c r="I191" s="10"/>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2.75" customHeight="1">
      <c r="A192" s="1"/>
      <c r="B192" s="1"/>
      <c r="C192" s="1"/>
      <c r="D192" s="1"/>
      <c r="E192" s="1"/>
      <c r="F192" s="51"/>
      <c r="G192" s="51"/>
      <c r="H192" s="52"/>
      <c r="I192" s="10"/>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2.75" customHeight="1">
      <c r="A193" s="1"/>
      <c r="B193" s="1"/>
      <c r="C193" s="1"/>
      <c r="D193" s="1"/>
      <c r="E193" s="1"/>
      <c r="F193" s="51"/>
      <c r="G193" s="51"/>
      <c r="H193" s="52"/>
      <c r="I193" s="10"/>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2.75" customHeight="1">
      <c r="A194" s="1"/>
      <c r="B194" s="1"/>
      <c r="C194" s="1"/>
      <c r="D194" s="1"/>
      <c r="E194" s="1"/>
      <c r="F194" s="51"/>
      <c r="G194" s="51"/>
      <c r="H194" s="52"/>
      <c r="I194" s="10"/>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2.75" customHeight="1">
      <c r="A195" s="1"/>
      <c r="B195" s="1"/>
      <c r="C195" s="1"/>
      <c r="D195" s="1"/>
      <c r="E195" s="1"/>
      <c r="F195" s="51"/>
      <c r="G195" s="51"/>
      <c r="H195" s="52"/>
      <c r="I195" s="10"/>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2.75" customHeight="1">
      <c r="A196" s="1"/>
      <c r="B196" s="1"/>
      <c r="C196" s="1"/>
      <c r="D196" s="1"/>
      <c r="E196" s="1"/>
      <c r="F196" s="51"/>
      <c r="G196" s="51"/>
      <c r="H196" s="52"/>
      <c r="I196" s="10"/>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2.75" customHeight="1">
      <c r="A197" s="1"/>
      <c r="B197" s="1"/>
      <c r="C197" s="1"/>
      <c r="D197" s="1"/>
      <c r="E197" s="1"/>
      <c r="F197" s="51"/>
      <c r="G197" s="51"/>
      <c r="H197" s="52"/>
      <c r="I197" s="10"/>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2.75" customHeight="1">
      <c r="A198" s="1"/>
      <c r="B198" s="1"/>
      <c r="C198" s="1"/>
      <c r="D198" s="1"/>
      <c r="E198" s="1"/>
      <c r="F198" s="51"/>
      <c r="G198" s="51"/>
      <c r="H198" s="52"/>
      <c r="I198" s="10"/>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2.75" customHeight="1">
      <c r="A199" s="1"/>
      <c r="B199" s="1"/>
      <c r="C199" s="1"/>
      <c r="D199" s="1"/>
      <c r="E199" s="1"/>
      <c r="F199" s="51"/>
      <c r="G199" s="51"/>
      <c r="H199" s="52"/>
      <c r="I199" s="10"/>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2.75" customHeight="1">
      <c r="A200" s="1"/>
      <c r="B200" s="1"/>
      <c r="C200" s="1"/>
      <c r="D200" s="1"/>
      <c r="E200" s="1"/>
      <c r="F200" s="51"/>
      <c r="G200" s="51"/>
      <c r="H200" s="52"/>
      <c r="I200" s="10"/>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2.75" customHeight="1">
      <c r="A201" s="1"/>
      <c r="B201" s="1"/>
      <c r="C201" s="1"/>
      <c r="D201" s="1"/>
      <c r="E201" s="1"/>
      <c r="F201" s="51"/>
      <c r="G201" s="51"/>
      <c r="H201" s="52"/>
      <c r="I201" s="10"/>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2.75" customHeight="1">
      <c r="A202" s="1"/>
      <c r="B202" s="1"/>
      <c r="C202" s="1"/>
      <c r="D202" s="1"/>
      <c r="E202" s="1"/>
      <c r="F202" s="51"/>
      <c r="G202" s="51"/>
      <c r="H202" s="52"/>
      <c r="I202" s="10"/>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2.75" customHeight="1">
      <c r="A203" s="1"/>
      <c r="B203" s="1"/>
      <c r="C203" s="1"/>
      <c r="D203" s="1"/>
      <c r="E203" s="1"/>
      <c r="F203" s="51"/>
      <c r="G203" s="51"/>
      <c r="H203" s="52"/>
      <c r="I203" s="10"/>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2.75" customHeight="1">
      <c r="A204" s="1"/>
      <c r="B204" s="1"/>
      <c r="C204" s="1"/>
      <c r="D204" s="1"/>
      <c r="E204" s="1"/>
      <c r="F204" s="51"/>
      <c r="G204" s="51"/>
      <c r="H204" s="52"/>
      <c r="I204" s="10"/>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2.75" customHeight="1">
      <c r="A205" s="1"/>
      <c r="B205" s="1"/>
      <c r="C205" s="1"/>
      <c r="D205" s="1"/>
      <c r="E205" s="1"/>
      <c r="F205" s="51"/>
      <c r="G205" s="51"/>
      <c r="H205" s="52"/>
      <c r="I205" s="10"/>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2.75" customHeight="1">
      <c r="A206" s="1"/>
      <c r="B206" s="1"/>
      <c r="C206" s="1"/>
      <c r="D206" s="1"/>
      <c r="E206" s="1"/>
      <c r="F206" s="51"/>
      <c r="G206" s="51"/>
      <c r="H206" s="52"/>
      <c r="I206" s="10"/>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2.75" customHeight="1">
      <c r="A207" s="1"/>
      <c r="B207" s="1"/>
      <c r="C207" s="1"/>
      <c r="D207" s="1"/>
      <c r="E207" s="1"/>
      <c r="F207" s="51"/>
      <c r="G207" s="51"/>
      <c r="H207" s="52"/>
      <c r="I207" s="10"/>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2.75" customHeight="1">
      <c r="A208" s="1"/>
      <c r="B208" s="1"/>
      <c r="C208" s="1"/>
      <c r="D208" s="1"/>
      <c r="E208" s="1"/>
      <c r="F208" s="51"/>
      <c r="G208" s="51"/>
      <c r="H208" s="52"/>
      <c r="I208" s="10"/>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2.75" customHeight="1">
      <c r="A209" s="1"/>
      <c r="B209" s="1"/>
      <c r="C209" s="1"/>
      <c r="D209" s="1"/>
      <c r="E209" s="1"/>
      <c r="F209" s="51"/>
      <c r="G209" s="51"/>
      <c r="H209" s="52"/>
      <c r="I209" s="10"/>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2.75" customHeight="1">
      <c r="A210" s="1"/>
      <c r="B210" s="1"/>
      <c r="C210" s="1"/>
      <c r="D210" s="1"/>
      <c r="E210" s="1"/>
      <c r="F210" s="51"/>
      <c r="G210" s="51"/>
      <c r="H210" s="52"/>
      <c r="I210" s="10"/>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2.75" customHeight="1">
      <c r="A211" s="1"/>
      <c r="B211" s="1"/>
      <c r="C211" s="1"/>
      <c r="D211" s="1"/>
      <c r="E211" s="1"/>
      <c r="F211" s="51"/>
      <c r="G211" s="51"/>
      <c r="H211" s="52"/>
      <c r="I211" s="10"/>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2.75" customHeight="1">
      <c r="A212" s="1"/>
      <c r="B212" s="1"/>
      <c r="C212" s="1"/>
      <c r="D212" s="1"/>
      <c r="E212" s="1"/>
      <c r="F212" s="51"/>
      <c r="G212" s="51"/>
      <c r="H212" s="52"/>
      <c r="I212" s="10"/>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2.75" customHeight="1">
      <c r="A213" s="1"/>
      <c r="B213" s="1"/>
      <c r="C213" s="1"/>
      <c r="D213" s="1"/>
      <c r="E213" s="1"/>
      <c r="F213" s="51"/>
      <c r="G213" s="51"/>
      <c r="H213" s="52"/>
      <c r="I213" s="10"/>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2.75" customHeight="1">
      <c r="A214" s="1"/>
      <c r="B214" s="1"/>
      <c r="C214" s="1"/>
      <c r="D214" s="1"/>
      <c r="E214" s="1"/>
      <c r="F214" s="51"/>
      <c r="G214" s="51"/>
      <c r="H214" s="52"/>
      <c r="I214" s="10"/>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2.75" customHeight="1">
      <c r="A215" s="1"/>
      <c r="B215" s="1"/>
      <c r="C215" s="1"/>
      <c r="D215" s="1"/>
      <c r="E215" s="1"/>
      <c r="F215" s="51"/>
      <c r="G215" s="51"/>
      <c r="H215" s="52"/>
      <c r="I215" s="10"/>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2.75" customHeight="1">
      <c r="A216" s="1"/>
      <c r="B216" s="1"/>
      <c r="C216" s="1"/>
      <c r="D216" s="1"/>
      <c r="E216" s="1"/>
      <c r="F216" s="51"/>
      <c r="G216" s="51"/>
      <c r="H216" s="52"/>
      <c r="I216" s="10"/>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2.75" customHeight="1">
      <c r="A217" s="1"/>
      <c r="B217" s="1"/>
      <c r="C217" s="1"/>
      <c r="D217" s="1"/>
      <c r="E217" s="1"/>
      <c r="F217" s="51"/>
      <c r="G217" s="51"/>
      <c r="H217" s="52"/>
      <c r="I217" s="10"/>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2.75" customHeight="1">
      <c r="A218" s="1"/>
      <c r="B218" s="1"/>
      <c r="C218" s="1"/>
      <c r="D218" s="1"/>
      <c r="E218" s="1"/>
      <c r="F218" s="51"/>
      <c r="G218" s="51"/>
      <c r="H218" s="52"/>
      <c r="I218" s="10"/>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2.75" customHeight="1">
      <c r="A219" s="1"/>
      <c r="B219" s="1"/>
      <c r="C219" s="1"/>
      <c r="D219" s="1"/>
      <c r="E219" s="1"/>
      <c r="F219" s="51"/>
      <c r="G219" s="51"/>
      <c r="H219" s="52"/>
      <c r="I219" s="10"/>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2.75" customHeight="1">
      <c r="A220" s="1"/>
      <c r="B220" s="1"/>
      <c r="C220" s="1"/>
      <c r="D220" s="1"/>
      <c r="E220" s="1"/>
      <c r="F220" s="51"/>
      <c r="G220" s="51"/>
      <c r="H220" s="52"/>
      <c r="I220" s="10"/>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2.75" customHeight="1">
      <c r="A221" s="1"/>
      <c r="B221" s="1"/>
      <c r="C221" s="1"/>
      <c r="D221" s="1"/>
      <c r="E221" s="1"/>
      <c r="F221" s="51"/>
      <c r="G221" s="51"/>
      <c r="H221" s="52"/>
      <c r="I221" s="10"/>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2.75" customHeight="1">
      <c r="A222" s="1"/>
      <c r="B222" s="1"/>
      <c r="C222" s="1"/>
      <c r="D222" s="1"/>
      <c r="E222" s="1"/>
      <c r="F222" s="51"/>
      <c r="G222" s="51"/>
      <c r="H222" s="52"/>
      <c r="I222" s="10"/>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spans="1:35" ht="12.75" customHeight="1">
      <c r="A223" s="1"/>
      <c r="B223" s="1"/>
      <c r="C223" s="1"/>
      <c r="D223" s="1"/>
      <c r="E223" s="1"/>
      <c r="F223" s="51"/>
      <c r="G223" s="51"/>
      <c r="H223" s="52"/>
      <c r="I223" s="10"/>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spans="1:35" ht="12.75" customHeight="1">
      <c r="A224" s="1"/>
      <c r="B224" s="1"/>
      <c r="C224" s="1"/>
      <c r="D224" s="1"/>
      <c r="E224" s="1"/>
      <c r="F224" s="51"/>
      <c r="G224" s="51"/>
      <c r="H224" s="52"/>
      <c r="I224" s="10"/>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row>
    <row r="225" spans="1:35" ht="12.75" customHeight="1">
      <c r="A225" s="1"/>
      <c r="B225" s="1"/>
      <c r="C225" s="1"/>
      <c r="D225" s="1"/>
      <c r="E225" s="1"/>
      <c r="F225" s="51"/>
      <c r="G225" s="51"/>
      <c r="H225" s="52"/>
      <c r="I225" s="10"/>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row>
    <row r="226" spans="1:35" ht="12.75" customHeight="1">
      <c r="A226" s="1"/>
      <c r="B226" s="1"/>
      <c r="C226" s="1"/>
      <c r="D226" s="1"/>
      <c r="E226" s="1"/>
      <c r="F226" s="51"/>
      <c r="G226" s="51"/>
      <c r="H226" s="52"/>
      <c r="I226" s="10"/>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row>
    <row r="227" spans="1:35" ht="12.75" customHeight="1">
      <c r="A227" s="1"/>
      <c r="B227" s="1"/>
      <c r="C227" s="1"/>
      <c r="D227" s="1"/>
      <c r="E227" s="1"/>
      <c r="F227" s="51"/>
      <c r="G227" s="51"/>
      <c r="H227" s="52"/>
      <c r="I227" s="10"/>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row>
    <row r="228" spans="1:35" ht="12.75" customHeight="1">
      <c r="A228" s="1"/>
      <c r="B228" s="1"/>
      <c r="C228" s="1"/>
      <c r="D228" s="1"/>
      <c r="E228" s="1"/>
      <c r="F228" s="51"/>
      <c r="G228" s="51"/>
      <c r="H228" s="52"/>
      <c r="I228" s="10"/>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row>
    <row r="229" spans="1:35" ht="12.75" customHeight="1">
      <c r="A229" s="1"/>
      <c r="B229" s="1"/>
      <c r="C229" s="1"/>
      <c r="D229" s="1"/>
      <c r="E229" s="1"/>
      <c r="F229" s="51"/>
      <c r="G229" s="51"/>
      <c r="H229" s="52"/>
      <c r="I229" s="10"/>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row>
    <row r="230" spans="1:35" ht="12.75" customHeight="1">
      <c r="A230" s="1"/>
      <c r="B230" s="1"/>
      <c r="C230" s="1"/>
      <c r="D230" s="1"/>
      <c r="E230" s="1"/>
      <c r="F230" s="51"/>
      <c r="G230" s="51"/>
      <c r="H230" s="52"/>
      <c r="I230" s="10"/>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row>
    <row r="231" spans="1:35" ht="12.75" customHeight="1">
      <c r="A231" s="1"/>
      <c r="B231" s="1"/>
      <c r="C231" s="1"/>
      <c r="D231" s="1"/>
      <c r="E231" s="1"/>
      <c r="F231" s="51"/>
      <c r="G231" s="51"/>
      <c r="H231" s="52"/>
      <c r="I231" s="10"/>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row>
    <row r="232" spans="1:35" ht="12.75" customHeight="1">
      <c r="A232" s="1"/>
      <c r="B232" s="1"/>
      <c r="C232" s="1"/>
      <c r="D232" s="1"/>
      <c r="E232" s="1"/>
      <c r="F232" s="51"/>
      <c r="G232" s="51"/>
      <c r="H232" s="52"/>
      <c r="I232" s="10"/>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row>
    <row r="233" spans="1:35" ht="12.75" customHeight="1">
      <c r="A233" s="1"/>
      <c r="B233" s="1"/>
      <c r="C233" s="1"/>
      <c r="D233" s="1"/>
      <c r="E233" s="1"/>
      <c r="F233" s="51"/>
      <c r="G233" s="51"/>
      <c r="H233" s="52"/>
      <c r="I233" s="10"/>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row>
    <row r="234" spans="1:35" ht="12.75" customHeight="1">
      <c r="A234" s="1"/>
      <c r="B234" s="1"/>
      <c r="C234" s="1"/>
      <c r="D234" s="1"/>
      <c r="E234" s="1"/>
      <c r="F234" s="51"/>
      <c r="G234" s="51"/>
      <c r="H234" s="52"/>
      <c r="I234" s="10"/>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row>
    <row r="235" spans="1:35" ht="12.75" customHeight="1">
      <c r="A235" s="1"/>
      <c r="B235" s="1"/>
      <c r="C235" s="1"/>
      <c r="D235" s="1"/>
      <c r="E235" s="1"/>
      <c r="F235" s="51"/>
      <c r="G235" s="51"/>
      <c r="H235" s="52"/>
      <c r="I235" s="10"/>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row>
    <row r="236" spans="1:35" ht="12.75" customHeight="1">
      <c r="A236" s="1"/>
      <c r="B236" s="1"/>
      <c r="C236" s="1"/>
      <c r="D236" s="1"/>
      <c r="E236" s="1"/>
      <c r="F236" s="51"/>
      <c r="G236" s="51"/>
      <c r="H236" s="52"/>
      <c r="I236" s="10"/>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row>
    <row r="237" spans="1:35" ht="12.75" customHeight="1">
      <c r="A237" s="1"/>
      <c r="B237" s="1"/>
      <c r="C237" s="1"/>
      <c r="D237" s="1"/>
      <c r="E237" s="1"/>
      <c r="F237" s="51"/>
      <c r="G237" s="51"/>
      <c r="H237" s="52"/>
      <c r="I237" s="10"/>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row>
    <row r="238" spans="1:35" ht="12.75" customHeight="1">
      <c r="A238" s="1"/>
      <c r="B238" s="1"/>
      <c r="C238" s="1"/>
      <c r="D238" s="1"/>
      <c r="E238" s="1"/>
      <c r="F238" s="51"/>
      <c r="G238" s="51"/>
      <c r="H238" s="52"/>
      <c r="I238" s="10"/>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row>
    <row r="239" spans="1:35" ht="12.75" customHeight="1">
      <c r="A239" s="1"/>
      <c r="B239" s="1"/>
      <c r="C239" s="1"/>
      <c r="D239" s="1"/>
      <c r="E239" s="1"/>
      <c r="F239" s="51"/>
      <c r="G239" s="51"/>
      <c r="H239" s="52"/>
      <c r="I239" s="10"/>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row>
    <row r="240" spans="1:35" ht="12.75" customHeight="1">
      <c r="A240" s="1"/>
      <c r="B240" s="1"/>
      <c r="C240" s="1"/>
      <c r="D240" s="1"/>
      <c r="E240" s="1"/>
      <c r="F240" s="51"/>
      <c r="G240" s="51"/>
      <c r="H240" s="52"/>
      <c r="I240" s="10"/>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row>
    <row r="241" spans="1:35" ht="12.75" customHeight="1">
      <c r="A241" s="1"/>
      <c r="B241" s="1"/>
      <c r="C241" s="1"/>
      <c r="D241" s="1"/>
      <c r="E241" s="1"/>
      <c r="F241" s="51"/>
      <c r="G241" s="51"/>
      <c r="H241" s="52"/>
      <c r="I241" s="10"/>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row>
    <row r="242" spans="1:35" ht="12.75" customHeight="1">
      <c r="A242" s="1"/>
      <c r="B242" s="1"/>
      <c r="C242" s="1"/>
      <c r="D242" s="1"/>
      <c r="E242" s="1"/>
      <c r="F242" s="51"/>
      <c r="G242" s="51"/>
      <c r="H242" s="52"/>
      <c r="I242" s="10"/>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row>
    <row r="243" spans="1:35" ht="12.75" customHeight="1">
      <c r="A243" s="1"/>
      <c r="B243" s="1"/>
      <c r="C243" s="1"/>
      <c r="D243" s="1"/>
      <c r="E243" s="1"/>
      <c r="F243" s="51"/>
      <c r="G243" s="51"/>
      <c r="H243" s="52"/>
      <c r="I243" s="10"/>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row>
    <row r="244" spans="1:35" ht="12.75" customHeight="1">
      <c r="A244" s="1"/>
      <c r="B244" s="1"/>
      <c r="C244" s="1"/>
      <c r="D244" s="1"/>
      <c r="E244" s="1"/>
      <c r="F244" s="51"/>
      <c r="G244" s="51"/>
      <c r="H244" s="52"/>
      <c r="I244" s="10"/>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row>
    <row r="245" spans="1:35" ht="12.75" customHeight="1">
      <c r="A245" s="1"/>
      <c r="B245" s="1"/>
      <c r="C245" s="1"/>
      <c r="D245" s="1"/>
      <c r="E245" s="1"/>
      <c r="F245" s="51"/>
      <c r="G245" s="51"/>
      <c r="H245" s="52"/>
      <c r="I245" s="10"/>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row>
    <row r="246" spans="1:35" ht="12.75" customHeight="1">
      <c r="A246" s="1"/>
      <c r="B246" s="1"/>
      <c r="C246" s="1"/>
      <c r="D246" s="1"/>
      <c r="E246" s="1"/>
      <c r="F246" s="51"/>
      <c r="G246" s="51"/>
      <c r="H246" s="52"/>
      <c r="I246" s="10"/>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row>
    <row r="247" spans="1:35" ht="12.75" customHeight="1">
      <c r="A247" s="1"/>
      <c r="B247" s="1"/>
      <c r="C247" s="1"/>
      <c r="D247" s="1"/>
      <c r="E247" s="1"/>
      <c r="F247" s="51"/>
      <c r="G247" s="51"/>
      <c r="H247" s="52"/>
      <c r="I247" s="10"/>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row>
    <row r="248" spans="1:35" ht="12.75" customHeight="1">
      <c r="A248" s="1"/>
      <c r="B248" s="1"/>
      <c r="C248" s="1"/>
      <c r="D248" s="1"/>
      <c r="E248" s="1"/>
      <c r="F248" s="51"/>
      <c r="G248" s="51"/>
      <c r="H248" s="52"/>
      <c r="I248" s="10"/>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row>
    <row r="249" spans="1:35" ht="12.75" customHeight="1">
      <c r="A249" s="1"/>
      <c r="B249" s="1"/>
      <c r="C249" s="1"/>
      <c r="D249" s="1"/>
      <c r="E249" s="1"/>
      <c r="F249" s="51"/>
      <c r="G249" s="51"/>
      <c r="H249" s="52"/>
      <c r="I249" s="10"/>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row>
    <row r="250" spans="1:35" ht="12.75" customHeight="1">
      <c r="A250" s="1"/>
      <c r="B250" s="1"/>
      <c r="C250" s="1"/>
      <c r="D250" s="1"/>
      <c r="E250" s="1"/>
      <c r="F250" s="51"/>
      <c r="G250" s="51"/>
      <c r="H250" s="52"/>
      <c r="I250" s="10"/>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row>
    <row r="251" spans="1:35" ht="12.75" customHeight="1">
      <c r="A251" s="1"/>
      <c r="B251" s="1"/>
      <c r="C251" s="1"/>
      <c r="D251" s="1"/>
      <c r="E251" s="1"/>
      <c r="F251" s="51"/>
      <c r="G251" s="51"/>
      <c r="H251" s="52"/>
      <c r="I251" s="10"/>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row>
    <row r="252" spans="1:35" ht="12.75" customHeight="1">
      <c r="A252" s="1"/>
      <c r="B252" s="1"/>
      <c r="C252" s="1"/>
      <c r="D252" s="1"/>
      <c r="E252" s="1"/>
      <c r="F252" s="51"/>
      <c r="G252" s="51"/>
      <c r="H252" s="52"/>
      <c r="I252" s="10"/>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row>
    <row r="253" spans="1:35" ht="12.75" customHeight="1">
      <c r="A253" s="1"/>
      <c r="B253" s="1"/>
      <c r="C253" s="1"/>
      <c r="D253" s="1"/>
      <c r="E253" s="1"/>
      <c r="F253" s="51"/>
      <c r="G253" s="51"/>
      <c r="H253" s="52"/>
      <c r="I253" s="10"/>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row>
    <row r="254" spans="1:35" ht="12.75" customHeight="1">
      <c r="A254" s="1"/>
      <c r="B254" s="1"/>
      <c r="C254" s="1"/>
      <c r="D254" s="1"/>
      <c r="E254" s="1"/>
      <c r="F254" s="51"/>
      <c r="G254" s="51"/>
      <c r="H254" s="52"/>
      <c r="I254" s="10"/>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row>
    <row r="255" spans="1:35" ht="12.75" customHeight="1">
      <c r="A255" s="1"/>
      <c r="B255" s="1"/>
      <c r="C255" s="1"/>
      <c r="D255" s="1"/>
      <c r="E255" s="1"/>
      <c r="F255" s="51"/>
      <c r="G255" s="51"/>
      <c r="H255" s="52"/>
      <c r="I255" s="10"/>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row>
    <row r="256" spans="1:35" ht="12.75" customHeight="1">
      <c r="A256" s="1"/>
      <c r="B256" s="1"/>
      <c r="C256" s="1"/>
      <c r="D256" s="1"/>
      <c r="E256" s="1"/>
      <c r="F256" s="51"/>
      <c r="G256" s="51"/>
      <c r="H256" s="52"/>
      <c r="I256" s="10"/>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row>
    <row r="257" spans="1:35" ht="12.75" customHeight="1">
      <c r="A257" s="1"/>
      <c r="B257" s="1"/>
      <c r="C257" s="1"/>
      <c r="D257" s="1"/>
      <c r="E257" s="1"/>
      <c r="F257" s="51"/>
      <c r="G257" s="51"/>
      <c r="H257" s="52"/>
      <c r="I257" s="10"/>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row>
    <row r="258" spans="1:35" ht="12.75" customHeight="1">
      <c r="A258" s="1"/>
      <c r="B258" s="1"/>
      <c r="C258" s="1"/>
      <c r="D258" s="1"/>
      <c r="E258" s="1"/>
      <c r="F258" s="51"/>
      <c r="G258" s="51"/>
      <c r="H258" s="52"/>
      <c r="I258" s="10"/>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row>
    <row r="259" spans="1:35" ht="12.75" customHeight="1">
      <c r="A259" s="1"/>
      <c r="B259" s="1"/>
      <c r="C259" s="1"/>
      <c r="D259" s="1"/>
      <c r="E259" s="1"/>
      <c r="F259" s="51"/>
      <c r="G259" s="51"/>
      <c r="H259" s="52"/>
      <c r="I259" s="10"/>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row>
    <row r="260" spans="1:35" ht="12.75" customHeight="1">
      <c r="A260" s="1"/>
      <c r="B260" s="1"/>
      <c r="C260" s="1"/>
      <c r="D260" s="1"/>
      <c r="E260" s="1"/>
      <c r="F260" s="51"/>
      <c r="G260" s="51"/>
      <c r="H260" s="52"/>
      <c r="I260" s="10"/>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row>
    <row r="261" spans="1:35" ht="12.75" customHeight="1">
      <c r="A261" s="1"/>
      <c r="B261" s="1"/>
      <c r="C261" s="1"/>
      <c r="D261" s="1"/>
      <c r="E261" s="1"/>
      <c r="F261" s="51"/>
      <c r="G261" s="51"/>
      <c r="H261" s="52"/>
      <c r="I261" s="10"/>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row>
    <row r="262" spans="1:35" ht="12.75" customHeight="1">
      <c r="A262" s="1"/>
      <c r="B262" s="1"/>
      <c r="C262" s="1"/>
      <c r="D262" s="1"/>
      <c r="E262" s="1"/>
      <c r="F262" s="51"/>
      <c r="G262" s="51"/>
      <c r="H262" s="52"/>
      <c r="I262" s="10"/>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row>
    <row r="263" spans="1:35" ht="12.75" customHeight="1">
      <c r="A263" s="1"/>
      <c r="B263" s="1"/>
      <c r="C263" s="1"/>
      <c r="D263" s="1"/>
      <c r="E263" s="1"/>
      <c r="F263" s="51"/>
      <c r="G263" s="51"/>
      <c r="H263" s="52"/>
      <c r="I263" s="10"/>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row>
    <row r="264" spans="1:35" ht="12.75" customHeight="1">
      <c r="A264" s="1"/>
      <c r="B264" s="1"/>
      <c r="C264" s="1"/>
      <c r="D264" s="1"/>
      <c r="E264" s="1"/>
      <c r="F264" s="51"/>
      <c r="G264" s="51"/>
      <c r="H264" s="52"/>
      <c r="I264" s="10"/>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row>
    <row r="265" spans="1:35" ht="12.75" customHeight="1">
      <c r="A265" s="1"/>
      <c r="B265" s="1"/>
      <c r="C265" s="1"/>
      <c r="D265" s="1"/>
      <c r="E265" s="1"/>
      <c r="F265" s="51"/>
      <c r="G265" s="51"/>
      <c r="H265" s="52"/>
      <c r="I265" s="10"/>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row>
    <row r="266" spans="1:35" ht="12.75" customHeight="1">
      <c r="A266" s="1"/>
      <c r="B266" s="1"/>
      <c r="C266" s="1"/>
      <c r="D266" s="1"/>
      <c r="E266" s="1"/>
      <c r="F266" s="51"/>
      <c r="G266" s="51"/>
      <c r="H266" s="52"/>
      <c r="I266" s="10"/>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row>
    <row r="267" spans="1:35" ht="12.75" customHeight="1">
      <c r="A267" s="1"/>
      <c r="B267" s="1"/>
      <c r="C267" s="1"/>
      <c r="D267" s="1"/>
      <c r="E267" s="1"/>
      <c r="F267" s="51"/>
      <c r="G267" s="51"/>
      <c r="H267" s="52"/>
      <c r="I267" s="10"/>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row>
    <row r="268" spans="1:35" ht="12.75" customHeight="1">
      <c r="A268" s="1"/>
      <c r="B268" s="1"/>
      <c r="C268" s="1"/>
      <c r="D268" s="1"/>
      <c r="E268" s="1"/>
      <c r="F268" s="51"/>
      <c r="G268" s="51"/>
      <c r="H268" s="52"/>
      <c r="I268" s="10"/>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row>
    <row r="269" spans="1:35" ht="12.75" customHeight="1">
      <c r="A269" s="1"/>
      <c r="B269" s="1"/>
      <c r="C269" s="1"/>
      <c r="D269" s="1"/>
      <c r="E269" s="1"/>
      <c r="F269" s="51"/>
      <c r="G269" s="51"/>
      <c r="H269" s="52"/>
      <c r="I269" s="10"/>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row>
    <row r="270" spans="1:35" ht="12.75" customHeight="1">
      <c r="A270" s="1"/>
      <c r="B270" s="1"/>
      <c r="C270" s="1"/>
      <c r="D270" s="1"/>
      <c r="E270" s="1"/>
      <c r="F270" s="51"/>
      <c r="G270" s="51"/>
      <c r="H270" s="52"/>
      <c r="I270" s="10"/>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row>
    <row r="271" spans="1:35" ht="12.75" customHeight="1">
      <c r="A271" s="1"/>
      <c r="B271" s="1"/>
      <c r="C271" s="1"/>
      <c r="D271" s="1"/>
      <c r="E271" s="1"/>
      <c r="F271" s="51"/>
      <c r="G271" s="51"/>
      <c r="H271" s="52"/>
      <c r="I271" s="10"/>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row>
    <row r="272" spans="1:35" ht="12.75" customHeight="1">
      <c r="A272" s="1"/>
      <c r="B272" s="1"/>
      <c r="C272" s="1"/>
      <c r="D272" s="1"/>
      <c r="E272" s="1"/>
      <c r="F272" s="51"/>
      <c r="G272" s="51"/>
      <c r="H272" s="52"/>
      <c r="I272" s="10"/>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row>
    <row r="273" spans="1:35" ht="12.75" customHeight="1">
      <c r="A273" s="1"/>
      <c r="B273" s="1"/>
      <c r="C273" s="1"/>
      <c r="D273" s="1"/>
      <c r="E273" s="1"/>
      <c r="F273" s="51"/>
      <c r="G273" s="51"/>
      <c r="H273" s="52"/>
      <c r="I273" s="10"/>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row>
    <row r="274" spans="1:35" ht="12.75" customHeight="1">
      <c r="A274" s="1"/>
      <c r="B274" s="1"/>
      <c r="C274" s="1"/>
      <c r="D274" s="1"/>
      <c r="E274" s="1"/>
      <c r="F274" s="51"/>
      <c r="G274" s="51"/>
      <c r="H274" s="52"/>
      <c r="I274" s="10"/>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row>
    <row r="275" spans="1:35" ht="12.75" customHeight="1">
      <c r="A275" s="1"/>
      <c r="B275" s="1"/>
      <c r="C275" s="1"/>
      <c r="D275" s="1"/>
      <c r="E275" s="1"/>
      <c r="F275" s="51"/>
      <c r="G275" s="51"/>
      <c r="H275" s="52"/>
      <c r="I275" s="10"/>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row>
    <row r="276" spans="1:35" ht="12.75" customHeight="1">
      <c r="A276" s="1"/>
      <c r="B276" s="1"/>
      <c r="C276" s="1"/>
      <c r="D276" s="1"/>
      <c r="E276" s="1"/>
      <c r="F276" s="51"/>
      <c r="G276" s="51"/>
      <c r="H276" s="52"/>
      <c r="I276" s="10"/>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row>
    <row r="277" spans="1:35" ht="12.75" customHeight="1">
      <c r="A277" s="1"/>
      <c r="B277" s="1"/>
      <c r="C277" s="1"/>
      <c r="D277" s="1"/>
      <c r="E277" s="1"/>
      <c r="F277" s="51"/>
      <c r="G277" s="51"/>
      <c r="H277" s="52"/>
      <c r="I277" s="10"/>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row>
    <row r="278" spans="1:35" ht="12.75" customHeight="1">
      <c r="A278" s="1"/>
      <c r="B278" s="1"/>
      <c r="C278" s="1"/>
      <c r="D278" s="1"/>
      <c r="E278" s="1"/>
      <c r="F278" s="51"/>
      <c r="G278" s="51"/>
      <c r="H278" s="52"/>
      <c r="I278" s="10"/>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row>
    <row r="279" spans="1:35" ht="12.75" customHeight="1">
      <c r="A279" s="1"/>
      <c r="B279" s="1"/>
      <c r="C279" s="1"/>
      <c r="D279" s="1"/>
      <c r="E279" s="1"/>
      <c r="F279" s="51"/>
      <c r="G279" s="51"/>
      <c r="H279" s="52"/>
      <c r="I279" s="10"/>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row>
    <row r="280" spans="1:35" ht="12.75" customHeight="1">
      <c r="A280" s="1"/>
      <c r="B280" s="1"/>
      <c r="C280" s="1"/>
      <c r="D280" s="1"/>
      <c r="E280" s="1"/>
      <c r="F280" s="51"/>
      <c r="G280" s="51"/>
      <c r="H280" s="52"/>
      <c r="I280" s="10"/>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row>
    <row r="281" spans="1:35" ht="12.75" customHeight="1">
      <c r="A281" s="1"/>
      <c r="B281" s="1"/>
      <c r="C281" s="1"/>
      <c r="D281" s="1"/>
      <c r="E281" s="1"/>
      <c r="F281" s="51"/>
      <c r="G281" s="51"/>
      <c r="H281" s="52"/>
      <c r="I281" s="10"/>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row>
    <row r="282" spans="1:35" ht="12.75" customHeight="1">
      <c r="A282" s="1"/>
      <c r="B282" s="1"/>
      <c r="C282" s="1"/>
      <c r="D282" s="1"/>
      <c r="E282" s="1"/>
      <c r="F282" s="51"/>
      <c r="G282" s="51"/>
      <c r="H282" s="52"/>
      <c r="I282" s="10"/>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row>
    <row r="283" spans="1:35"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row>
    <row r="284" spans="1:35"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row>
    <row r="285" spans="1:3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row>
    <row r="286" spans="1:35"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row>
    <row r="287" spans="1:35"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row>
    <row r="288" spans="1:35"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row>
    <row r="289" spans="1:35"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row>
    <row r="290" spans="1:35"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row>
    <row r="291" spans="1:35"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row>
    <row r="292" spans="1:35"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row>
    <row r="293" spans="1:35"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row>
    <row r="294" spans="1:35"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row>
    <row r="295" spans="1:3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row>
    <row r="296" spans="1:35"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row>
    <row r="297" spans="1:35"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row>
    <row r="298" spans="1:35"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row>
    <row r="299" spans="1:35"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row>
    <row r="300" spans="1:35"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row>
    <row r="301" spans="1:35"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row>
    <row r="302" spans="1:35"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row>
    <row r="303" spans="1:35"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row>
    <row r="304" spans="1:35"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row>
    <row r="305" spans="1:3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row>
    <row r="306" spans="1:35"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row>
    <row r="307" spans="1:35"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row>
    <row r="308" spans="1:35"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row>
    <row r="309" spans="1:35"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row>
    <row r="310" spans="1:35"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row>
    <row r="311" spans="1:35"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row>
    <row r="312" spans="1:35"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row>
    <row r="313" spans="1:35"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row>
    <row r="314" spans="1:35"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row>
    <row r="315" spans="1:3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row>
    <row r="316" spans="1:35"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row>
    <row r="317" spans="1:35"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row>
    <row r="318" spans="1:35"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row>
    <row r="319" spans="1:35"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row>
    <row r="320" spans="1:35"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row>
    <row r="321" spans="1:35"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row>
    <row r="322" spans="1:35"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row>
    <row r="323" spans="1:35"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row>
    <row r="324" spans="1:35"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row>
    <row r="325" spans="1:3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row>
    <row r="326" spans="1:35"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row>
    <row r="327" spans="1:35"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row>
    <row r="328" spans="1:35"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row>
    <row r="329" spans="1:35"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row>
    <row r="330" spans="1:35"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row>
    <row r="331" spans="1:35"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row>
    <row r="332" spans="1:35"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row>
    <row r="333" spans="1:35"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row>
    <row r="334" spans="1:35"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row>
    <row r="335" spans="1: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row>
    <row r="336" spans="1:35"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row>
    <row r="337" spans="1:35"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row>
    <row r="338" spans="1:35"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row>
    <row r="339" spans="1:35"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row>
    <row r="340" spans="1:35"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row>
    <row r="341" spans="1:35"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row>
    <row r="342" spans="1:35"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row>
    <row r="343" spans="1:35"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row>
    <row r="344" spans="1:35"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row>
    <row r="345" spans="1:3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row>
    <row r="346" spans="1:35"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row>
    <row r="347" spans="1:35"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row>
    <row r="348" spans="1:35"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row>
    <row r="349" spans="1:35"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row>
    <row r="350" spans="1:35"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row>
    <row r="351" spans="1:35"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row>
    <row r="352" spans="1:35"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row>
    <row r="353" spans="1:35"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row>
    <row r="354" spans="1:35"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row>
    <row r="355" spans="1:3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row>
    <row r="356" spans="1:35"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row>
    <row r="357" spans="1:35"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row>
    <row r="358" spans="1:35"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row>
    <row r="359" spans="1:35"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row>
    <row r="360" spans="1:35"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row>
    <row r="361" spans="1:35"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row>
    <row r="362" spans="1:35"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row>
    <row r="363" spans="1:35"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row>
    <row r="364" spans="1:35"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row>
    <row r="365" spans="1:3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row>
    <row r="366" spans="1:35"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row>
    <row r="367" spans="1:35"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row>
    <row r="368" spans="1:35"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row>
    <row r="369" spans="1:35"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row>
    <row r="370" spans="1:35"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row>
    <row r="371" spans="1:35"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row>
    <row r="372" spans="1:35"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row>
    <row r="373" spans="1:35"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row>
    <row r="374" spans="1:35"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row>
    <row r="375" spans="1:3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row>
    <row r="376" spans="1:35"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row>
    <row r="377" spans="1:35"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row>
    <row r="378" spans="1:35"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row>
    <row r="379" spans="1:35"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row>
    <row r="380" spans="1:35"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row>
    <row r="381" spans="1:35"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row>
    <row r="382" spans="1:35"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row>
    <row r="383" spans="1:35"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row>
    <row r="384" spans="1:35"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row>
    <row r="385" spans="1:3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row>
    <row r="386" spans="1:35"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row>
    <row r="387" spans="1:35"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row>
    <row r="388" spans="1:35"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row>
    <row r="389" spans="1:35"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row>
    <row r="390" spans="1:35"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row>
    <row r="391" spans="1:35"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row>
    <row r="392" spans="1:35"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row>
    <row r="393" spans="1:35"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row>
    <row r="394" spans="1:35"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row>
    <row r="395" spans="1:3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row>
    <row r="396" spans="1:35"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row>
    <row r="397" spans="1:35"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row>
    <row r="398" spans="1:35"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row>
    <row r="399" spans="1:35"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row>
    <row r="400" spans="1:35"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row>
    <row r="401" spans="1:35"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row>
    <row r="402" spans="1:35"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row>
    <row r="403" spans="1:35"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row>
    <row r="404" spans="1:35"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row>
    <row r="405" spans="1:3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row>
    <row r="406" spans="1:35"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row>
    <row r="407" spans="1:35"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row>
    <row r="408" spans="1:35"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row>
    <row r="409" spans="1:35"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row>
    <row r="410" spans="1:35"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row>
    <row r="411" spans="1:35"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row>
    <row r="412" spans="1:35"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row>
    <row r="413" spans="1:35"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row>
    <row r="414" spans="1:35"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row>
    <row r="415" spans="1:3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row>
    <row r="416" spans="1:35"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row>
    <row r="417" spans="1:35"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row>
    <row r="418" spans="1:35"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row>
    <row r="419" spans="1:35"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row>
    <row r="420" spans="1:35"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row>
    <row r="421" spans="1:35"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row>
    <row r="422" spans="1:35"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row>
    <row r="423" spans="1:35"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row>
    <row r="424" spans="1:35"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row>
    <row r="425" spans="1:3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row>
    <row r="426" spans="1:35"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row>
    <row r="427" spans="1:35"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row>
    <row r="428" spans="1:35"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row>
    <row r="429" spans="1:35"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row>
    <row r="430" spans="1:35"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row>
    <row r="431" spans="1:35"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row>
    <row r="432" spans="1:35"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row>
    <row r="433" spans="1:35"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row>
    <row r="434" spans="1:35"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row>
    <row r="435" spans="1: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row>
    <row r="436" spans="1:35"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row>
    <row r="437" spans="1:35"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row>
    <row r="438" spans="1:35"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row>
    <row r="439" spans="1:35"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row>
    <row r="440" spans="1:35"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row>
    <row r="441" spans="1:35"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row>
    <row r="442" spans="1:35"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row>
    <row r="443" spans="1:35"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row>
    <row r="444" spans="1:35"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row>
    <row r="445" spans="1:3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row>
    <row r="446" spans="1:35"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row>
    <row r="447" spans="1:35"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row>
    <row r="448" spans="1:35"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row>
    <row r="449" spans="1:35"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row>
    <row r="450" spans="1:35"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row>
    <row r="451" spans="1:35"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row>
    <row r="452" spans="1:35"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row>
    <row r="453" spans="1:35"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row>
    <row r="454" spans="1:35"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row>
    <row r="455" spans="1:3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row>
    <row r="456" spans="1:35"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row>
    <row r="457" spans="1:35"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row>
    <row r="458" spans="1:35"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row>
    <row r="459" spans="1:35"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row>
    <row r="460" spans="1:35"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row>
    <row r="461" spans="1:35"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row>
    <row r="462" spans="1:35"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row>
    <row r="463" spans="1:35"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row>
    <row r="464" spans="1:35"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row>
    <row r="465" spans="1:3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row>
    <row r="466" spans="1:35"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row>
    <row r="467" spans="1:35"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row>
    <row r="468" spans="1:35"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row>
    <row r="469" spans="1:35"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row>
    <row r="470" spans="1:35"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row>
    <row r="471" spans="1:35"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row>
    <row r="472" spans="1:35"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row>
    <row r="473" spans="1:35"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row>
    <row r="474" spans="1:35"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row>
    <row r="475" spans="1:3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row>
    <row r="476" spans="1:35"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row>
    <row r="477" spans="1:35"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row>
    <row r="478" spans="1:35"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row>
    <row r="479" spans="1:35"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row>
    <row r="480" spans="1:35"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row>
    <row r="481" spans="1:35"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row>
    <row r="482" spans="1:35"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row>
    <row r="483" spans="1:35"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row>
    <row r="484" spans="1:35"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row>
    <row r="485" spans="1:3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row>
    <row r="486" spans="1:35"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row>
    <row r="487" spans="1:35"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row>
    <row r="488" spans="1:35"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row>
    <row r="489" spans="1:35"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row>
    <row r="490" spans="1:35"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row>
    <row r="491" spans="1:35"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row>
    <row r="492" spans="1:35"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row>
    <row r="493" spans="1:35"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row>
    <row r="494" spans="1:35"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row>
    <row r="495" spans="1:3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row>
    <row r="496" spans="1:35"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row>
    <row r="497" spans="1:35"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row>
    <row r="498" spans="1:35"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row>
    <row r="499" spans="1:35"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row>
    <row r="500" spans="1:35"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row>
    <row r="501" spans="1:35"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row>
    <row r="502" spans="1:35"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row>
    <row r="503" spans="1:35"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row>
    <row r="504" spans="1:35"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row>
    <row r="505" spans="1:3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row>
    <row r="506" spans="1:35"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row>
    <row r="507" spans="1:35"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row>
    <row r="508" spans="1:35"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row>
    <row r="509" spans="1:35"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row>
    <row r="510" spans="1:35"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row>
    <row r="511" spans="1:35"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row>
    <row r="512" spans="1:35"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row>
    <row r="513" spans="1:35"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row>
    <row r="514" spans="1:35"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row>
    <row r="515" spans="1:3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row>
    <row r="516" spans="1:35"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row>
    <row r="517" spans="1:35"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row>
    <row r="518" spans="1:35"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row>
    <row r="519" spans="1:35"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row>
    <row r="520" spans="1:35"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row>
    <row r="521" spans="1:35"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row>
    <row r="522" spans="1:35"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row>
    <row r="523" spans="1:35"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row>
    <row r="524" spans="1:35"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row>
    <row r="525" spans="1:3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row>
    <row r="526" spans="1:35"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row>
    <row r="527" spans="1:35"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row>
    <row r="528" spans="1:35"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row>
    <row r="529" spans="1:35"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row>
    <row r="530" spans="1:35"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row>
    <row r="531" spans="1:35"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row>
    <row r="532" spans="1:35"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row>
    <row r="533" spans="1:35"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row>
    <row r="534" spans="1:35"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row>
    <row r="535" spans="1: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row>
    <row r="536" spans="1:35"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row>
    <row r="537" spans="1:35"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row>
    <row r="538" spans="1:35"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row>
    <row r="539" spans="1:35"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row>
    <row r="540" spans="1:35"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row>
    <row r="541" spans="1:35"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row>
    <row r="542" spans="1:35"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row>
    <row r="543" spans="1:35"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row>
    <row r="544" spans="1:35"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row>
    <row r="545" spans="1:3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row>
    <row r="546" spans="1:35"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row>
    <row r="547" spans="1:35"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row>
    <row r="548" spans="1:35"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row>
    <row r="549" spans="1:35"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row>
    <row r="550" spans="1:35"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row>
    <row r="551" spans="1:35"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row>
    <row r="552" spans="1:35"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row>
    <row r="553" spans="1:35"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row>
    <row r="554" spans="1:35"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row>
    <row r="555" spans="1:3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row>
    <row r="556" spans="1:35"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row>
    <row r="557" spans="1:35"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row>
    <row r="558" spans="1:35"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row>
    <row r="559" spans="1:35"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row>
    <row r="560" spans="1:35"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row>
    <row r="561" spans="1:35"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row>
    <row r="562" spans="1:35"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row>
    <row r="563" spans="1:35"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row>
    <row r="564" spans="1:35"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row>
    <row r="565" spans="1:3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row>
    <row r="566" spans="1:35"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row>
    <row r="567" spans="1:35"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row>
    <row r="568" spans="1:35"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row>
    <row r="569" spans="1:35"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row>
    <row r="570" spans="1:35"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row>
    <row r="571" spans="1:35"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row>
    <row r="572" spans="1:35"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row>
    <row r="573" spans="1:35"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row>
    <row r="574" spans="1:35"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row>
    <row r="575" spans="1:3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row>
    <row r="576" spans="1:35"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row>
    <row r="577" spans="1:35"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row>
    <row r="578" spans="1:35"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row>
    <row r="579" spans="1:35"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row>
    <row r="580" spans="1:35"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row>
    <row r="581" spans="1:35"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row>
    <row r="582" spans="1:35"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row>
    <row r="583" spans="1:35"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row>
    <row r="584" spans="1:35"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row>
    <row r="585" spans="1:3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row>
    <row r="586" spans="1:35"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row>
    <row r="587" spans="1:35"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row>
    <row r="588" spans="1:35"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row>
    <row r="589" spans="1:35"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row>
    <row r="590" spans="1:35"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row>
    <row r="591" spans="1:35"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row>
    <row r="592" spans="1:35"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row>
    <row r="593" spans="1:35"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row>
    <row r="594" spans="1:35"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row>
    <row r="595" spans="1:3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row>
    <row r="596" spans="1:35"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row>
    <row r="597" spans="1:35"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row>
    <row r="598" spans="1:35"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row>
    <row r="599" spans="1:35"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row>
    <row r="600" spans="1:35"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row>
    <row r="601" spans="1:35"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row>
    <row r="602" spans="1:35"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row>
    <row r="603" spans="1:35"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row>
    <row r="604" spans="1:35"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row>
    <row r="605" spans="1:3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row>
    <row r="606" spans="1:35"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row>
    <row r="607" spans="1:35"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row>
    <row r="608" spans="1:35"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row>
    <row r="609" spans="1:35"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row>
    <row r="610" spans="1:35"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row>
    <row r="611" spans="1:35"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row>
    <row r="612" spans="1:35"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row>
    <row r="613" spans="1:35"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row>
    <row r="614" spans="1:35"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row>
    <row r="615" spans="1:3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row>
    <row r="616" spans="1:35"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row>
    <row r="617" spans="1:35"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row>
    <row r="618" spans="1:35"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row>
    <row r="619" spans="1:35"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row>
    <row r="620" spans="1:35"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row>
    <row r="621" spans="1:35"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row>
    <row r="622" spans="1:35"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row>
    <row r="623" spans="1:35"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row>
    <row r="624" spans="1:35"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row>
    <row r="625" spans="1:3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row>
    <row r="626" spans="1:35"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row>
    <row r="627" spans="1:35"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row>
    <row r="628" spans="1:35"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row>
    <row r="629" spans="1:35"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row>
    <row r="630" spans="1:35"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row>
    <row r="631" spans="1:35"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row>
    <row r="632" spans="1:35"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row>
    <row r="633" spans="1:35"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row>
    <row r="634" spans="1:35"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row>
    <row r="635" spans="1: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row>
    <row r="636" spans="1:35"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row>
    <row r="637" spans="1:35"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row>
    <row r="638" spans="1:35"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row>
    <row r="639" spans="1:35"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row>
    <row r="640" spans="1:35"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row>
    <row r="641" spans="1:35"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row>
    <row r="642" spans="1:35"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row>
    <row r="643" spans="1:35"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row>
    <row r="644" spans="1:35"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row>
    <row r="645" spans="1:3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row>
    <row r="646" spans="1:35"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row>
    <row r="647" spans="1:35"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row>
    <row r="648" spans="1:35"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row>
    <row r="649" spans="1:35"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row>
    <row r="650" spans="1:35"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row>
    <row r="651" spans="1:35"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row>
    <row r="652" spans="1:35"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row>
    <row r="653" spans="1:35"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row>
    <row r="654" spans="1:35"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row>
    <row r="655" spans="1:3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row>
    <row r="656" spans="1:35"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row>
    <row r="657" spans="1:35"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row>
    <row r="658" spans="1:35"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row>
    <row r="659" spans="1:35"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row>
    <row r="660" spans="1:35"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row>
    <row r="661" spans="1:35"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row>
    <row r="662" spans="1:35"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row>
    <row r="663" spans="1:35"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row>
    <row r="664" spans="1:35"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row>
    <row r="665" spans="1:3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row>
    <row r="666" spans="1:35"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row>
    <row r="667" spans="1:35"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row>
    <row r="668" spans="1:35"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row>
    <row r="669" spans="1:35"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row>
    <row r="670" spans="1:35"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row>
    <row r="671" spans="1:35"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row>
    <row r="672" spans="1:35"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row>
    <row r="673" spans="1:35"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row>
    <row r="674" spans="1:35"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row>
    <row r="675" spans="1:3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row>
    <row r="676" spans="1:35"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row>
    <row r="677" spans="1:35"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row>
    <row r="678" spans="1:35"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row>
    <row r="679" spans="1:35"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row>
    <row r="680" spans="1:35"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row>
    <row r="681" spans="1:35"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row>
    <row r="682" spans="1:35"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row>
    <row r="683" spans="1:35"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row>
    <row r="684" spans="1:35"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row>
    <row r="685" spans="1:3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row>
    <row r="686" spans="1:35"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row>
    <row r="687" spans="1:35"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row>
    <row r="688" spans="1:35"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row>
    <row r="689" spans="1:35"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row>
    <row r="690" spans="1:35"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row>
    <row r="691" spans="1:35"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row>
    <row r="692" spans="1:35"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row>
    <row r="693" spans="1:35"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row>
    <row r="694" spans="1:35"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row>
    <row r="695" spans="1:3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row>
    <row r="696" spans="1:35"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row>
    <row r="697" spans="1:35"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row>
    <row r="698" spans="1:35"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row>
    <row r="699" spans="1:35"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row>
    <row r="700" spans="1:35"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row>
    <row r="701" spans="1:35"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row>
    <row r="702" spans="1:35"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row>
    <row r="703" spans="1:35"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row>
    <row r="704" spans="1:35"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row>
    <row r="705" spans="1:3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row>
    <row r="706" spans="1:35"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row>
    <row r="707" spans="1:35"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row>
    <row r="708" spans="1:35"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row>
    <row r="709" spans="1:35"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row>
    <row r="710" spans="1:35"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row>
    <row r="711" spans="1:35"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row>
    <row r="712" spans="1:35"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row>
    <row r="713" spans="1:35"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row>
    <row r="714" spans="1:35"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row>
    <row r="715" spans="1:3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row>
    <row r="716" spans="1:35"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row>
    <row r="717" spans="1:35"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row>
    <row r="718" spans="1:35"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row>
    <row r="719" spans="1:35"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row>
    <row r="720" spans="1:35"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row>
    <row r="721" spans="1:35"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row>
    <row r="722" spans="1:35"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row>
    <row r="723" spans="1:35"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row>
    <row r="724" spans="1:35"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row>
    <row r="725" spans="1:3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row>
    <row r="726" spans="1:35"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row>
    <row r="727" spans="1:35"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row>
    <row r="728" spans="1:35"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row>
    <row r="729" spans="1:35"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row>
    <row r="730" spans="1:35"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row>
    <row r="731" spans="1:35"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row>
    <row r="732" spans="1:35"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row>
    <row r="733" spans="1:35"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row>
    <row r="734" spans="1:35"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row>
    <row r="735" spans="1: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row>
    <row r="736" spans="1:35"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row>
    <row r="737" spans="1:35"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row>
    <row r="738" spans="1:35"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row>
    <row r="739" spans="1:35"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row>
    <row r="740" spans="1:35"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row>
    <row r="741" spans="1:35"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row>
    <row r="742" spans="1:35"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row>
    <row r="743" spans="1:35"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row>
    <row r="744" spans="1:35"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row>
    <row r="745" spans="1:3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row>
    <row r="746" spans="1:35"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row>
    <row r="747" spans="1:35"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row>
    <row r="748" spans="1:35"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row>
    <row r="749" spans="1:35"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row>
    <row r="750" spans="1:35"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row>
    <row r="751" spans="1:35"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row>
    <row r="752" spans="1:35"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row>
    <row r="753" spans="1:35"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row>
    <row r="754" spans="1:35"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row>
    <row r="755" spans="1:3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row>
    <row r="756" spans="1:35"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row>
    <row r="757" spans="1:35"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row>
    <row r="758" spans="1:35"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row>
    <row r="759" spans="1:35"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row>
    <row r="760" spans="1:35"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row>
    <row r="761" spans="1:35"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row>
    <row r="762" spans="1:35"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row>
    <row r="763" spans="1:35"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row>
    <row r="764" spans="1:35"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row>
    <row r="765" spans="1:3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row>
    <row r="766" spans="1:35"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row>
    <row r="767" spans="1:35"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row>
    <row r="768" spans="1:35"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row>
    <row r="769" spans="1:35"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row>
    <row r="770" spans="1:35"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row>
    <row r="771" spans="1:35"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row>
    <row r="772" spans="1:35"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row>
    <row r="773" spans="1:35"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row>
    <row r="774" spans="1:35"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row>
    <row r="775" spans="1:3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row>
    <row r="776" spans="1:35"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row>
    <row r="777" spans="1:35"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row>
    <row r="778" spans="1:35"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row>
    <row r="779" spans="1:35"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row>
    <row r="780" spans="1:35"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row>
    <row r="781" spans="1:35"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row>
    <row r="782" spans="1:35"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row>
    <row r="783" spans="1:35"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row>
    <row r="784" spans="1:35"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row>
    <row r="785" spans="1:3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row>
    <row r="786" spans="1:35"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row>
    <row r="787" spans="1:35"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row>
    <row r="788" spans="1:35"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row>
    <row r="789" spans="1:35"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row>
    <row r="790" spans="1:35"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row>
    <row r="791" spans="1:35"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row>
    <row r="792" spans="1:35"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row>
    <row r="793" spans="1:35"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row>
    <row r="794" spans="1:35"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row>
    <row r="795" spans="1:3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row>
    <row r="796" spans="1:35"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row>
    <row r="797" spans="1:35"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row>
    <row r="798" spans="1:35"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row>
    <row r="799" spans="1:35"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row>
    <row r="800" spans="1:35"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row>
    <row r="801" spans="1:35"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row>
    <row r="802" spans="1:35"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row>
    <row r="803" spans="1:35"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row>
    <row r="804" spans="1:35"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row>
    <row r="805" spans="1:3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row>
    <row r="806" spans="1:35"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row>
    <row r="807" spans="1:35"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row>
    <row r="808" spans="1:35"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row>
    <row r="809" spans="1:35"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row>
    <row r="810" spans="1:35"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row>
    <row r="811" spans="1:35"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row>
    <row r="812" spans="1:35"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row>
    <row r="813" spans="1:35"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row>
    <row r="814" spans="1:35"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row>
    <row r="815" spans="1:3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row>
    <row r="816" spans="1:35"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row>
    <row r="817" spans="1:35"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row>
    <row r="818" spans="1:35"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row>
    <row r="819" spans="1:35"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row>
    <row r="820" spans="1:35"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row>
    <row r="821" spans="1:35"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row>
    <row r="822" spans="1:35"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row>
    <row r="823" spans="1:35"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row>
    <row r="824" spans="1:35"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row>
    <row r="825" spans="1:3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row>
    <row r="826" spans="1:35"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row>
    <row r="827" spans="1:35"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row>
    <row r="828" spans="1:35"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row>
    <row r="829" spans="1:35"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row>
    <row r="830" spans="1:35"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row>
    <row r="831" spans="1:35"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row>
    <row r="832" spans="1:35"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row>
    <row r="833" spans="1:35"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row>
    <row r="834" spans="1:35"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row>
    <row r="835" spans="1: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row>
    <row r="836" spans="1:35"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row>
    <row r="837" spans="1:35"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row>
    <row r="838" spans="1:35"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row>
    <row r="839" spans="1:35"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row>
    <row r="840" spans="1:35"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row>
    <row r="841" spans="1:35"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row>
    <row r="842" spans="1:35"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row>
    <row r="843" spans="1:35"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row>
    <row r="844" spans="1:35"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row>
    <row r="845" spans="1:3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row>
    <row r="846" spans="1:35"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row>
    <row r="847" spans="1:35"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row>
    <row r="848" spans="1:35"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row>
    <row r="849" spans="1:35"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row>
    <row r="850" spans="1:35"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row>
    <row r="851" spans="1:35"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row>
    <row r="852" spans="1:35"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row>
    <row r="853" spans="1:35"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row>
    <row r="854" spans="1:35"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row>
    <row r="855" spans="1:3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row>
    <row r="856" spans="1:35"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row>
    <row r="857" spans="1:35"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row>
    <row r="858" spans="1:35"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row>
    <row r="859" spans="1:35"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row>
    <row r="860" spans="1:35"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row>
    <row r="861" spans="1:35"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row>
    <row r="862" spans="1:35"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row>
    <row r="863" spans="1:35"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row>
    <row r="864" spans="1:35"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row>
    <row r="865" spans="1:3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row>
    <row r="866" spans="1:35"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row>
    <row r="867" spans="1:35"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row>
    <row r="868" spans="1:35"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row>
    <row r="869" spans="1:35"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row>
    <row r="870" spans="1:35"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row>
    <row r="871" spans="1:35"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row>
    <row r="872" spans="1:35"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row>
    <row r="873" spans="1:35"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row>
    <row r="874" spans="1:35"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row>
    <row r="875" spans="1:3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row>
    <row r="876" spans="1:35"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row>
    <row r="877" spans="1:35"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row>
    <row r="878" spans="1:35"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row>
    <row r="879" spans="1:35"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row>
    <row r="880" spans="1:35"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row>
    <row r="881" spans="1:35"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row>
    <row r="882" spans="1:35"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row>
    <row r="883" spans="1:35"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row>
    <row r="884" spans="1:35"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row>
    <row r="885" spans="1:3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row>
    <row r="886" spans="1:35"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row>
    <row r="887" spans="1:35"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row>
    <row r="888" spans="1:35"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row>
    <row r="889" spans="1:35"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row>
    <row r="890" spans="1:35"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row>
    <row r="891" spans="1:35"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row>
    <row r="892" spans="1:35"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row>
    <row r="893" spans="1:35"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row>
    <row r="894" spans="1:35"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row>
    <row r="895" spans="1:3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row>
    <row r="896" spans="1:35"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row>
    <row r="897" spans="1:35"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row>
    <row r="898" spans="1:35"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row>
    <row r="899" spans="1:35"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row>
    <row r="900" spans="1:35"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row>
    <row r="901" spans="1:35"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row>
    <row r="902" spans="1:35"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row>
    <row r="903" spans="1:35"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row>
    <row r="904" spans="1:35"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row>
    <row r="905" spans="1:3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row>
    <row r="906" spans="1:35"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row>
    <row r="907" spans="1:35"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row>
    <row r="908" spans="1:35"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row>
    <row r="909" spans="1:35"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row>
    <row r="910" spans="1:35"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row>
    <row r="911" spans="1:35"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row>
    <row r="912" spans="1:35"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row>
    <row r="913" spans="1:35"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row>
    <row r="914" spans="1:35"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row>
    <row r="915" spans="1:3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row>
    <row r="916" spans="1:35"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row>
    <row r="917" spans="1:35"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row>
    <row r="918" spans="1:35"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row>
    <row r="919" spans="1:35"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row>
    <row r="920" spans="1:35"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row>
    <row r="921" spans="1:35"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row>
    <row r="922" spans="1:35"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row>
    <row r="923" spans="1:35"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row>
    <row r="924" spans="1:35"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row>
    <row r="925" spans="1:3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row>
    <row r="926" spans="1:35"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row>
    <row r="927" spans="1:35"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row>
    <row r="928" spans="1:35"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row>
    <row r="929" spans="1:35"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row>
    <row r="930" spans="1:35"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row>
    <row r="931" spans="1:35"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row>
    <row r="932" spans="1:35"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row>
    <row r="933" spans="1:35"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row>
    <row r="934" spans="1:35"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row>
    <row r="935" spans="1: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row>
    <row r="936" spans="1:35"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row>
    <row r="937" spans="1:35"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row>
    <row r="938" spans="1:35"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row>
    <row r="939" spans="1:35"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row>
    <row r="940" spans="1:35"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row>
    <row r="941" spans="1:35"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row>
    <row r="942" spans="1:35"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row>
    <row r="943" spans="1:35"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row>
    <row r="944" spans="1:35"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row>
    <row r="945" spans="1:3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row>
    <row r="946" spans="1:35"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row>
    <row r="947" spans="1:35"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row>
    <row r="948" spans="1:35"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row>
    <row r="949" spans="1:35"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row>
    <row r="950" spans="1:35"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row>
    <row r="951" spans="1:35"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row>
    <row r="952" spans="1:35"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row>
    <row r="953" spans="1:35"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row>
    <row r="954" spans="1:35"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row>
    <row r="955" spans="1:3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row>
    <row r="956" spans="1:35"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row>
    <row r="957" spans="1:35"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row>
    <row r="958" spans="1:35"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row>
    <row r="959" spans="1:35"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row>
    <row r="960" spans="1:35"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row>
    <row r="961" spans="1:35"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row>
    <row r="962" spans="1:35"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row>
    <row r="963" spans="1:35"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row>
    <row r="964" spans="1:35"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row>
    <row r="965" spans="1:3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row>
    <row r="966" spans="1:35"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row>
    <row r="967" spans="1:35"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row>
    <row r="968" spans="1:35"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row>
    <row r="969" spans="1:35"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row>
    <row r="970" spans="1:35"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row>
    <row r="971" spans="1:35"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row>
    <row r="972" spans="1:35"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row>
    <row r="973" spans="1:35"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row>
    <row r="974" spans="1:35"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row>
    <row r="975" spans="1:3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row>
    <row r="976" spans="1:35"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row>
    <row r="977" spans="1:35"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row>
    <row r="978" spans="1:35"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row>
    <row r="979" spans="1:35"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row>
    <row r="980" spans="1:35"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row>
    <row r="981" spans="1:35"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row>
    <row r="982" spans="1:35"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row>
    <row r="983" spans="1:35"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row>
    <row r="984" spans="1:35"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row>
    <row r="985" spans="1:3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row>
    <row r="986" spans="1:35"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row>
    <row r="987" spans="1:35"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row>
    <row r="988" spans="1:35"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row>
    <row r="989" spans="1:35"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row>
    <row r="990" spans="1:35"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row>
    <row r="991" spans="1:35"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row>
    <row r="992" spans="1:35"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row>
    <row r="993" spans="1:35"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row>
    <row r="994" spans="1:35"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row>
    <row r="995" spans="1:3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row>
    <row r="996" spans="1:35"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row>
    <row r="997" spans="1:35"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row>
    <row r="998" spans="1:35"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row>
    <row r="999" spans="1:35"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row>
    <row r="1000" spans="1:35"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row>
  </sheetData>
  <mergeCells count="36">
    <mergeCell ref="A67:J67"/>
    <mergeCell ref="A69:J69"/>
    <mergeCell ref="A71:J71"/>
    <mergeCell ref="A74:B74"/>
    <mergeCell ref="A54:G54"/>
    <mergeCell ref="A55:B55"/>
    <mergeCell ref="C55:J55"/>
    <mergeCell ref="A56:B56"/>
    <mergeCell ref="C56:J56"/>
    <mergeCell ref="A57:J57"/>
    <mergeCell ref="A58:K58"/>
    <mergeCell ref="H54:J54"/>
    <mergeCell ref="A60:J60"/>
    <mergeCell ref="A61:J61"/>
    <mergeCell ref="A63:J63"/>
    <mergeCell ref="A65:J65"/>
    <mergeCell ref="D39:J47"/>
    <mergeCell ref="A49:J49"/>
    <mergeCell ref="A50:C51"/>
    <mergeCell ref="D50:J51"/>
    <mergeCell ref="D53:J53"/>
    <mergeCell ref="A18:J18"/>
    <mergeCell ref="D19:J25"/>
    <mergeCell ref="A27:J27"/>
    <mergeCell ref="A38:J38"/>
    <mergeCell ref="D28:J36"/>
    <mergeCell ref="A5:J5"/>
    <mergeCell ref="A8:E8"/>
    <mergeCell ref="A9:E9"/>
    <mergeCell ref="A10:E10"/>
    <mergeCell ref="F13:J13"/>
    <mergeCell ref="A1:B3"/>
    <mergeCell ref="C1:H3"/>
    <mergeCell ref="I1:J1"/>
    <mergeCell ref="I2:J2"/>
    <mergeCell ref="I3:J3"/>
  </mergeCells>
  <dataValidations count="1">
    <dataValidation type="list" allowBlank="1" showInputMessage="1" showErrorMessage="1" prompt=" - " sqref="G17 G26 G37 G48 G52" xr:uid="{00000000-0002-0000-0000-000000000000}">
      <formula1>"APLICA,NO APLICA,NO REQUIERE"</formula1>
    </dataValidation>
  </dataValidations>
  <hyperlinks>
    <hyperlink ref="A79" r:id="rId1" xr:uid="{00000000-0004-0000-0000-000000000000}"/>
  </hyperlinks>
  <pageMargins left="0.7" right="0.7" top="0.75" bottom="0.75" header="0" footer="0"/>
  <pageSetup orientation="landscape"/>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jennifer.arias</dc:creator>
  <cp:keywords/>
  <dc:description/>
  <cp:lastModifiedBy>ST. JHEIMY KATERINE HUERTAS GIL</cp:lastModifiedBy>
  <cp:revision/>
  <dcterms:created xsi:type="dcterms:W3CDTF">2016-10-13T21:55:11Z</dcterms:created>
  <dcterms:modified xsi:type="dcterms:W3CDTF">2023-09-25T16:25:16Z</dcterms:modified>
  <cp:category/>
  <cp:contentStatus/>
</cp:coreProperties>
</file>